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20" windowWidth="7425" windowHeight="7965"/>
  </bookViews>
  <sheets>
    <sheet name="2021" sheetId="2" r:id="rId1"/>
  </sheets>
  <definedNames>
    <definedName name="_xlnm._FilterDatabase" localSheetId="0" hidden="1">'2021'!$H$1:$H$133</definedName>
    <definedName name="_xlnm.Print_Titles" localSheetId="0">'2021'!$5:$7</definedName>
    <definedName name="_xlnm.Print_Area" localSheetId="0">'2021'!$A$1:$J$95</definedName>
  </definedNames>
  <calcPr calcId="145621"/>
</workbook>
</file>

<file path=xl/calcChain.xml><?xml version="1.0" encoding="utf-8"?>
<calcChain xmlns="http://schemas.openxmlformats.org/spreadsheetml/2006/main">
  <c r="G50" i="2" l="1"/>
  <c r="D55" i="2"/>
  <c r="G55" i="2" s="1"/>
  <c r="D49" i="2"/>
  <c r="D44" i="2"/>
  <c r="G44" i="2" s="1"/>
  <c r="G13" i="2"/>
  <c r="G35" i="2"/>
  <c r="B38" i="2"/>
  <c r="D38" i="2"/>
  <c r="D35" i="2"/>
  <c r="B35" i="2" s="1"/>
  <c r="B36" i="2"/>
  <c r="D36" i="2"/>
  <c r="D32" i="2"/>
  <c r="B32" i="2" s="1"/>
  <c r="D13" i="2"/>
  <c r="B13" i="2" s="1"/>
  <c r="D34" i="2" l="1"/>
  <c r="D33" i="2" s="1"/>
  <c r="J91" i="2"/>
  <c r="H91" i="2"/>
  <c r="J90" i="2"/>
  <c r="H90" i="2"/>
  <c r="G89" i="2"/>
  <c r="F89" i="2"/>
  <c r="F84" i="2" s="1"/>
  <c r="E89" i="2"/>
  <c r="C89" i="2"/>
  <c r="C84" i="2" s="1"/>
  <c r="B89" i="2"/>
  <c r="J88" i="2"/>
  <c r="H88" i="2"/>
  <c r="J87" i="2"/>
  <c r="H87" i="2"/>
  <c r="G86" i="2"/>
  <c r="J86" i="2" s="1"/>
  <c r="F86" i="2"/>
  <c r="E86" i="2"/>
  <c r="D86" i="2"/>
  <c r="C86" i="2"/>
  <c r="B86" i="2"/>
  <c r="H86" i="2" s="1"/>
  <c r="I80" i="2"/>
  <c r="J79" i="2"/>
  <c r="E79" i="2"/>
  <c r="B79" i="2"/>
  <c r="J78" i="2"/>
  <c r="E78" i="2"/>
  <c r="B78" i="2"/>
  <c r="J77" i="2"/>
  <c r="E77" i="2"/>
  <c r="B77" i="2"/>
  <c r="E76" i="2"/>
  <c r="D76" i="2"/>
  <c r="B76" i="2" s="1"/>
  <c r="J75" i="2"/>
  <c r="E75" i="2"/>
  <c r="E74" i="2" s="1"/>
  <c r="B75" i="2"/>
  <c r="B74" i="2" s="1"/>
  <c r="G74" i="2"/>
  <c r="F74" i="2"/>
  <c r="D74" i="2"/>
  <c r="C74" i="2"/>
  <c r="G73" i="2"/>
  <c r="J73" i="2" s="1"/>
  <c r="F73" i="2"/>
  <c r="E73" i="2" s="1"/>
  <c r="B73" i="2"/>
  <c r="J72" i="2"/>
  <c r="G72" i="2"/>
  <c r="F72" i="2"/>
  <c r="E72" i="2"/>
  <c r="B72" i="2"/>
  <c r="B70" i="2" s="1"/>
  <c r="G71" i="2"/>
  <c r="J71" i="2" s="1"/>
  <c r="F71" i="2"/>
  <c r="B71" i="2"/>
  <c r="D70" i="2"/>
  <c r="C70" i="2"/>
  <c r="J69" i="2"/>
  <c r="E69" i="2"/>
  <c r="H69" i="2" s="1"/>
  <c r="J68" i="2"/>
  <c r="H68" i="2"/>
  <c r="J67" i="2"/>
  <c r="E67" i="2"/>
  <c r="H67" i="2" s="1"/>
  <c r="B67" i="2"/>
  <c r="G66" i="2"/>
  <c r="F66" i="2"/>
  <c r="D66" i="2"/>
  <c r="C66" i="2"/>
  <c r="B66" i="2"/>
  <c r="J65" i="2"/>
  <c r="E65" i="2"/>
  <c r="H65" i="2" s="1"/>
  <c r="B65" i="2"/>
  <c r="J64" i="2"/>
  <c r="E64" i="2"/>
  <c r="H64" i="2" s="1"/>
  <c r="B64" i="2"/>
  <c r="J63" i="2"/>
  <c r="E63" i="2"/>
  <c r="B63" i="2"/>
  <c r="J62" i="2"/>
  <c r="E62" i="2"/>
  <c r="B62" i="2"/>
  <c r="B60" i="2" s="1"/>
  <c r="J61" i="2"/>
  <c r="E61" i="2"/>
  <c r="H61" i="2" s="1"/>
  <c r="B61" i="2"/>
  <c r="G60" i="2"/>
  <c r="J60" i="2" s="1"/>
  <c r="F60" i="2"/>
  <c r="D60" i="2"/>
  <c r="C60" i="2"/>
  <c r="J59" i="2"/>
  <c r="H59" i="2"/>
  <c r="H58" i="2"/>
  <c r="G58" i="2"/>
  <c r="F58" i="2"/>
  <c r="E58" i="2"/>
  <c r="D58" i="2"/>
  <c r="C58" i="2"/>
  <c r="B58" i="2"/>
  <c r="J57" i="2"/>
  <c r="E57" i="2"/>
  <c r="B57" i="2"/>
  <c r="B56" i="2" s="1"/>
  <c r="G56" i="2"/>
  <c r="F56" i="2"/>
  <c r="D56" i="2"/>
  <c r="C56" i="2"/>
  <c r="J55" i="2"/>
  <c r="E55" i="2"/>
  <c r="B55" i="2"/>
  <c r="J54" i="2"/>
  <c r="H54" i="2"/>
  <c r="G53" i="2"/>
  <c r="J53" i="2" s="1"/>
  <c r="F53" i="2"/>
  <c r="D53" i="2"/>
  <c r="C53" i="2"/>
  <c r="B53" i="2"/>
  <c r="J52" i="2"/>
  <c r="H52" i="2"/>
  <c r="H51" i="2"/>
  <c r="G51" i="2"/>
  <c r="J51" i="2" s="1"/>
  <c r="F51" i="2"/>
  <c r="E51" i="2"/>
  <c r="D51" i="2"/>
  <c r="C51" i="2"/>
  <c r="B51" i="2"/>
  <c r="J50" i="2"/>
  <c r="E50" i="2"/>
  <c r="B50" i="2"/>
  <c r="J49" i="2"/>
  <c r="E49" i="2"/>
  <c r="B49" i="2"/>
  <c r="J48" i="2"/>
  <c r="E48" i="2"/>
  <c r="H48" i="2" s="1"/>
  <c r="B48" i="2"/>
  <c r="J47" i="2"/>
  <c r="E47" i="2"/>
  <c r="H47" i="2" s="1"/>
  <c r="B47" i="2"/>
  <c r="J46" i="2"/>
  <c r="E46" i="2"/>
  <c r="B46" i="2"/>
  <c r="J45" i="2"/>
  <c r="E45" i="2"/>
  <c r="B45" i="2"/>
  <c r="J44" i="2"/>
  <c r="E44" i="2"/>
  <c r="B44" i="2"/>
  <c r="J43" i="2"/>
  <c r="E43" i="2"/>
  <c r="B43" i="2"/>
  <c r="G42" i="2"/>
  <c r="F42" i="2"/>
  <c r="D42" i="2"/>
  <c r="D80" i="2" s="1"/>
  <c r="C42" i="2"/>
  <c r="J41" i="2"/>
  <c r="H41" i="2"/>
  <c r="J39" i="2"/>
  <c r="E39" i="2"/>
  <c r="B39" i="2"/>
  <c r="J38" i="2"/>
  <c r="E38" i="2"/>
  <c r="H38" i="2" s="1"/>
  <c r="J37" i="2"/>
  <c r="H37" i="2"/>
  <c r="J36" i="2"/>
  <c r="E36" i="2"/>
  <c r="H36" i="2" s="1"/>
  <c r="J35" i="2"/>
  <c r="E35" i="2"/>
  <c r="G34" i="2"/>
  <c r="G33" i="2" s="1"/>
  <c r="F34" i="2"/>
  <c r="F33" i="2" s="1"/>
  <c r="C34" i="2"/>
  <c r="C33" i="2" s="1"/>
  <c r="B34" i="2"/>
  <c r="J32" i="2"/>
  <c r="E32" i="2"/>
  <c r="H32" i="2" s="1"/>
  <c r="J31" i="2"/>
  <c r="E31" i="2"/>
  <c r="B31" i="2"/>
  <c r="J30" i="2"/>
  <c r="E30" i="2"/>
  <c r="B30" i="2"/>
  <c r="J29" i="2"/>
  <c r="E29" i="2"/>
  <c r="B29" i="2"/>
  <c r="J28" i="2"/>
  <c r="E28" i="2"/>
  <c r="E27" i="2" s="1"/>
  <c r="B28" i="2"/>
  <c r="B27" i="2" s="1"/>
  <c r="G27" i="2"/>
  <c r="F27" i="2"/>
  <c r="D27" i="2"/>
  <c r="C27" i="2"/>
  <c r="J26" i="2"/>
  <c r="E26" i="2"/>
  <c r="E25" i="2" s="1"/>
  <c r="B26" i="2"/>
  <c r="B25" i="2" s="1"/>
  <c r="G25" i="2"/>
  <c r="F25" i="2"/>
  <c r="D25" i="2"/>
  <c r="C25" i="2"/>
  <c r="E24" i="2"/>
  <c r="B24" i="2"/>
  <c r="J23" i="2"/>
  <c r="E23" i="2"/>
  <c r="H23" i="2" s="1"/>
  <c r="J22" i="2"/>
  <c r="E22" i="2"/>
  <c r="H22" i="2" s="1"/>
  <c r="J21" i="2"/>
  <c r="E21" i="2"/>
  <c r="E20" i="2" s="1"/>
  <c r="B21" i="2"/>
  <c r="B20" i="2" s="1"/>
  <c r="G20" i="2"/>
  <c r="F20" i="2"/>
  <c r="D20" i="2"/>
  <c r="C20" i="2"/>
  <c r="J19" i="2"/>
  <c r="E19" i="2"/>
  <c r="B19" i="2"/>
  <c r="J18" i="2"/>
  <c r="E18" i="2"/>
  <c r="H18" i="2" s="1"/>
  <c r="E17" i="2"/>
  <c r="E16" i="2" s="1"/>
  <c r="B17" i="2"/>
  <c r="G16" i="2"/>
  <c r="F16" i="2"/>
  <c r="D16" i="2"/>
  <c r="C16" i="2"/>
  <c r="J15" i="2"/>
  <c r="E15" i="2"/>
  <c r="B15" i="2"/>
  <c r="G14" i="2"/>
  <c r="F14" i="2"/>
  <c r="D14" i="2"/>
  <c r="C14" i="2"/>
  <c r="B14" i="2"/>
  <c r="J13" i="2"/>
  <c r="E13" i="2"/>
  <c r="H13" i="2" s="1"/>
  <c r="E12" i="2"/>
  <c r="B12" i="2"/>
  <c r="B11" i="2" s="1"/>
  <c r="G11" i="2"/>
  <c r="F11" i="2"/>
  <c r="D11" i="2"/>
  <c r="C11" i="2"/>
  <c r="B16" i="2" l="1"/>
  <c r="E66" i="2"/>
  <c r="H66" i="2" s="1"/>
  <c r="D9" i="2"/>
  <c r="C9" i="2"/>
  <c r="C40" i="2" s="1"/>
  <c r="H19" i="2"/>
  <c r="H20" i="2"/>
  <c r="H46" i="2"/>
  <c r="H50" i="2"/>
  <c r="H63" i="2"/>
  <c r="F9" i="2"/>
  <c r="J25" i="2"/>
  <c r="J27" i="2"/>
  <c r="H45" i="2"/>
  <c r="H49" i="2"/>
  <c r="J56" i="2"/>
  <c r="E60" i="2"/>
  <c r="H60" i="2" s="1"/>
  <c r="H62" i="2"/>
  <c r="J66" i="2"/>
  <c r="H77" i="2"/>
  <c r="H89" i="2"/>
  <c r="H16" i="2"/>
  <c r="H31" i="2"/>
  <c r="J16" i="2"/>
  <c r="J20" i="2"/>
  <c r="J58" i="2"/>
  <c r="F80" i="2"/>
  <c r="H76" i="2"/>
  <c r="H73" i="2"/>
  <c r="J76" i="2"/>
  <c r="H79" i="2"/>
  <c r="J74" i="2"/>
  <c r="H78" i="2"/>
  <c r="B33" i="2"/>
  <c r="H39" i="2"/>
  <c r="H44" i="2"/>
  <c r="H55" i="2"/>
  <c r="D40" i="2"/>
  <c r="D81" i="2" s="1"/>
  <c r="J34" i="2"/>
  <c r="B9" i="2"/>
  <c r="B40" i="2" s="1"/>
  <c r="F40" i="2"/>
  <c r="G80" i="2"/>
  <c r="J80" i="2" s="1"/>
  <c r="J42" i="2"/>
  <c r="E11" i="2"/>
  <c r="E14" i="2"/>
  <c r="H14" i="2" s="1"/>
  <c r="H15" i="2"/>
  <c r="H30" i="2"/>
  <c r="B42" i="2"/>
  <c r="B80" i="2" s="1"/>
  <c r="C80" i="2"/>
  <c r="E53" i="2"/>
  <c r="H53" i="2" s="1"/>
  <c r="H74" i="2"/>
  <c r="H43" i="2"/>
  <c r="E42" i="2"/>
  <c r="J89" i="2"/>
  <c r="E56" i="2"/>
  <c r="H56" i="2" s="1"/>
  <c r="H57" i="2"/>
  <c r="E71" i="2"/>
  <c r="F70" i="2"/>
  <c r="J11" i="2"/>
  <c r="H35" i="2"/>
  <c r="E34" i="2"/>
  <c r="H29" i="2"/>
  <c r="J33" i="2"/>
  <c r="H72" i="2"/>
  <c r="J14" i="2"/>
  <c r="G9" i="2"/>
  <c r="H25" i="2"/>
  <c r="H27" i="2"/>
  <c r="H21" i="2"/>
  <c r="H75" i="2"/>
  <c r="H26" i="2"/>
  <c r="H28" i="2"/>
  <c r="G70" i="2"/>
  <c r="J70" i="2" s="1"/>
  <c r="I9" i="2" l="1"/>
  <c r="D82" i="2"/>
  <c r="D92" i="2" s="1"/>
  <c r="B92" i="2" s="1"/>
  <c r="B84" i="2" s="1"/>
  <c r="B81" i="2"/>
  <c r="G40" i="2"/>
  <c r="J9" i="2"/>
  <c r="E70" i="2"/>
  <c r="H70" i="2" s="1"/>
  <c r="H71" i="2"/>
  <c r="F81" i="2"/>
  <c r="F82" i="2"/>
  <c r="E9" i="2"/>
  <c r="H11" i="2"/>
  <c r="B82" i="2"/>
  <c r="E33" i="2"/>
  <c r="H33" i="2" s="1"/>
  <c r="H34" i="2"/>
  <c r="H42" i="2"/>
  <c r="E80" i="2"/>
  <c r="H80" i="2" s="1"/>
  <c r="D84" i="2" l="1"/>
  <c r="G82" i="2"/>
  <c r="G92" i="2" s="1"/>
  <c r="G81" i="2"/>
  <c r="J40" i="2"/>
  <c r="H9" i="2"/>
  <c r="E40" i="2"/>
  <c r="H40" i="2" s="1"/>
  <c r="J82" i="2" l="1"/>
  <c r="E82" i="2"/>
  <c r="H82" i="2" s="1"/>
  <c r="J81" i="2"/>
  <c r="E81" i="2"/>
  <c r="H81" i="2" s="1"/>
  <c r="E92" i="2" l="1"/>
  <c r="J92" i="2"/>
  <c r="G84" i="2"/>
  <c r="J84" i="2" s="1"/>
  <c r="H92" i="2" l="1"/>
  <c r="E84" i="2"/>
  <c r="H84" i="2" s="1"/>
  <c r="E95" i="2" l="1"/>
  <c r="B95" i="2"/>
</calcChain>
</file>

<file path=xl/sharedStrings.xml><?xml version="1.0" encoding="utf-8"?>
<sst xmlns="http://schemas.openxmlformats.org/spreadsheetml/2006/main" count="100" uniqueCount="91">
  <si>
    <t>ОЦЕНКА ОЖИДАЕМОГО ИСПОЛНЕНИЯ</t>
  </si>
  <si>
    <t>ПО КЛАССИФИКАЦИИ ДОХОДОВ И РАСХОДОВ БЮДЖЕТА</t>
  </si>
  <si>
    <t>(тыс. рублей)</t>
  </si>
  <si>
    <t>Наименование показателя</t>
  </si>
  <si>
    <t>% исполнения к уточненному плану</t>
  </si>
  <si>
    <t>Консолидированный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</si>
  <si>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</si>
  <si>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</si>
  <si>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</si>
  <si>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</si>
  <si>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</si>
  <si>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</si>
  <si>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</si>
  <si>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</si>
  <si>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</si>
  <si>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</si>
  <si>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</si>
  <si>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</si>
  <si>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</si>
  <si>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</si>
  <si>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</si>
  <si>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</si>
  <si>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</si>
  <si>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</si>
  <si>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</si>
  <si>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</si>
  <si>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</si>
  <si>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</si>
  <si>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</si>
  <si>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</si>
  <si>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</si>
  <si>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</si>
  <si>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</si>
  <si>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</si>
  <si>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</si>
  <si>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</si>
  <si>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</si>
  <si>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</si>
  <si>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</si>
  <si>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</si>
  <si>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</si>
  <si>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</si>
  <si>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</si>
  <si>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</si>
  <si>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</si>
  <si>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</si>
  <si>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</si>
  <si>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</si>
  <si>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</si>
  <si>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</si>
  <si>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</si>
  <si>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</si>
  <si>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</si>
  <si>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</si>
  <si>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</si>
  <si>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</si>
  <si>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</si>
  <si>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</si>
  <si>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</si>
  <si>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</si>
  <si>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</si>
  <si>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</si>
  <si>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</si>
  <si>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</si>
  <si>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</si>
  <si>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</si>
  <si>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</si>
  <si>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</si>
  <si>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</si>
  <si>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</si>
  <si>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</si>
  <si>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</si>
  <si>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</si>
  <si>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</si>
  <si>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</si>
  <si>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</si>
  <si>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</si>
  <si>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</si>
  <si>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</si>
  <si>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</si>
  <si>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</si>
  <si>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</si>
  <si>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</si>
  <si>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</si>
  <si>
    <t>Бюджет муниципального района</t>
  </si>
  <si>
    <t>Бюджеты сельских поселений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</si>
  <si>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</si>
  <si>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Предоставление субсидий бюджетным, автономным учреждениям и иным некоммерческим организациям</t>
  </si>
  <si>
    <t>СЕЛЬСКИХ ПОСЕЛЕНИЙ БЮДЖЕТА ТЕРЕ-ХОЛЬСКОГО КОЖУУНА РЕСПУБЛИКИ ТЫВА ЗА 2021 ГОД</t>
  </si>
  <si>
    <t>Ожидаемое исполнение за 2021 год</t>
  </si>
  <si>
    <t>Уточненный план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</si>
</sst>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" fontId="6" fillId="3" borderId="10" xfId="0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view="pageBreakPreview" zoomScale="90" zoomScaleNormal="90" zoomScaleSheetLayoutView="90" workbookViewId="0">
      <pane xSplit="1" ySplit="9" topLeftCell="B98" activePane="bottomRight" state="frozen"/>
      <selection activeCell="A5" sqref="A5"/>
      <selection pane="topRight" activeCell="B5" sqref="B5"/>
      <selection pane="bottomLeft" activeCell="A10" sqref="A10"/>
      <selection pane="bottomRight" activeCell="G101" sqref="G101"/>
    </sheetView>
  </sheetViews>
  <sheetFormatPr defaultRowHeight="15.75" x14ac:dyDescent="0.2"/>
  <cols>
    <col min="1" max="1" width="45.85546875" style="2" customWidth="1"/>
    <col min="2" max="7" width="15.140625" style="1" customWidth="1"/>
    <col min="8" max="10" width="15.140625" style="3" customWidth="1"/>
    <col min="11" max="16384" width="9.140625" style="1"/>
  </cols>
  <sheetData>
    <row r="1" spans="1:10" ht="16.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6.5" customHeight="1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6.5" customHeight="1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6.5" customHeight="1" thickBot="1" x14ac:dyDescent="0.25">
      <c r="J4" s="4" t="s">
        <v>2</v>
      </c>
    </row>
    <row r="5" spans="1:10" ht="19.5" customHeight="1" thickBot="1" x14ac:dyDescent="0.25">
      <c r="A5" s="27" t="s">
        <v>3</v>
      </c>
      <c r="B5" s="29" t="s">
        <v>90</v>
      </c>
      <c r="C5" s="30"/>
      <c r="D5" s="30"/>
      <c r="E5" s="30" t="s">
        <v>89</v>
      </c>
      <c r="F5" s="30"/>
      <c r="G5" s="30"/>
      <c r="H5" s="30" t="s">
        <v>4</v>
      </c>
      <c r="I5" s="30"/>
      <c r="J5" s="31"/>
    </row>
    <row r="6" spans="1:10" s="7" customFormat="1" ht="53.25" customHeight="1" thickBot="1" x14ac:dyDescent="0.25">
      <c r="A6" s="28"/>
      <c r="B6" s="5" t="s">
        <v>5</v>
      </c>
      <c r="C6" s="6" t="s">
        <v>84</v>
      </c>
      <c r="D6" s="6" t="s">
        <v>85</v>
      </c>
      <c r="E6" s="5" t="s">
        <v>5</v>
      </c>
      <c r="F6" s="6" t="s">
        <v>84</v>
      </c>
      <c r="G6" s="6" t="s">
        <v>85</v>
      </c>
      <c r="H6" s="5" t="s">
        <v>5</v>
      </c>
      <c r="I6" s="6" t="s">
        <v>84</v>
      </c>
      <c r="J6" s="6" t="s">
        <v>85</v>
      </c>
    </row>
    <row r="7" spans="1:10" s="10" customFormat="1" ht="13.5" customHeight="1" thickBot="1" x14ac:dyDescent="0.25">
      <c r="A7" s="8">
        <v>1</v>
      </c>
      <c r="B7" s="9">
        <v>2</v>
      </c>
      <c r="C7" s="8">
        <v>3</v>
      </c>
      <c r="D7" s="9">
        <v>4</v>
      </c>
      <c r="E7" s="8">
        <v>5</v>
      </c>
      <c r="F7" s="9">
        <v>6</v>
      </c>
      <c r="G7" s="8">
        <v>7</v>
      </c>
      <c r="H7" s="9">
        <v>8</v>
      </c>
      <c r="I7" s="8">
        <v>9</v>
      </c>
      <c r="J7" s="9">
        <v>10</v>
      </c>
    </row>
    <row r="8" spans="1:10" s="7" customForma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s="13" customFormat="1" ht="31.5" x14ac:dyDescent="0.25">
      <c r="A9" s="16" t="s">
        <v>6</v>
      </c>
      <c r="B9" s="12">
        <f t="shared" ref="B9:G9" si="0">B11+B14+B16+B20+B24+B25+B27+B29+B30+B31+B32</f>
        <v>953</v>
      </c>
      <c r="C9" s="12">
        <f t="shared" si="0"/>
        <v>0</v>
      </c>
      <c r="D9" s="12">
        <f t="shared" si="0"/>
        <v>953</v>
      </c>
      <c r="E9" s="12">
        <f t="shared" si="0"/>
        <v>693.40687000000003</v>
      </c>
      <c r="F9" s="12">
        <f t="shared" si="0"/>
        <v>0</v>
      </c>
      <c r="G9" s="12">
        <f t="shared" si="0"/>
        <v>693.40687000000003</v>
      </c>
      <c r="H9" s="14">
        <f>E9/B9*100</f>
        <v>72.760427072402948</v>
      </c>
      <c r="I9" s="14" t="e">
        <f t="shared" ref="I9:J23" si="1">F9/C9*100</f>
        <v>#DIV/0!</v>
      </c>
      <c r="J9" s="14">
        <f t="shared" si="1"/>
        <v>72.760427072402948</v>
      </c>
    </row>
    <row r="10" spans="1:10" s="13" customFormat="1" hidden="1" x14ac:dyDescent="0.25">
      <c r="A10" s="16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13" customFormat="1" x14ac:dyDescent="0.25">
      <c r="A11" s="16" t="s">
        <v>7</v>
      </c>
      <c r="B11" s="12">
        <f>B12+B13</f>
        <v>722</v>
      </c>
      <c r="C11" s="12">
        <f t="shared" ref="C11:G11" si="2">C12+C13</f>
        <v>0</v>
      </c>
      <c r="D11" s="12">
        <f>D13</f>
        <v>722</v>
      </c>
      <c r="E11" s="12">
        <f>E12+E13</f>
        <v>507.12869999999998</v>
      </c>
      <c r="F11" s="12">
        <f t="shared" si="2"/>
        <v>0</v>
      </c>
      <c r="G11" s="12">
        <f t="shared" si="2"/>
        <v>507.12869999999998</v>
      </c>
      <c r="H11" s="14">
        <f t="shared" ref="H11:H74" si="3">E11/B11*100</f>
        <v>70.239432132963984</v>
      </c>
      <c r="I11" s="12"/>
      <c r="J11" s="14">
        <f t="shared" si="1"/>
        <v>70.239432132963984</v>
      </c>
    </row>
    <row r="12" spans="1:10" hidden="1" x14ac:dyDescent="0.25">
      <c r="A12" s="17" t="s">
        <v>8</v>
      </c>
      <c r="B12" s="14">
        <f>C12+D12</f>
        <v>0</v>
      </c>
      <c r="C12" s="14"/>
      <c r="D12" s="14"/>
      <c r="E12" s="14">
        <f>F12+G12</f>
        <v>0</v>
      </c>
      <c r="F12" s="14"/>
      <c r="G12" s="14"/>
      <c r="H12" s="14"/>
      <c r="I12" s="14"/>
      <c r="J12" s="14"/>
    </row>
    <row r="13" spans="1:10" x14ac:dyDescent="0.25">
      <c r="A13" s="17" t="s">
        <v>9</v>
      </c>
      <c r="B13" s="14">
        <f>D13</f>
        <v>722</v>
      </c>
      <c r="C13" s="14"/>
      <c r="D13" s="14">
        <f>279+443</f>
        <v>722</v>
      </c>
      <c r="E13" s="14">
        <f>F13+G13</f>
        <v>507.12869999999998</v>
      </c>
      <c r="F13" s="14"/>
      <c r="G13" s="14">
        <f>238.9287+268.2</f>
        <v>507.12869999999998</v>
      </c>
      <c r="H13" s="14">
        <f t="shared" si="3"/>
        <v>70.239432132963984</v>
      </c>
      <c r="I13" s="14"/>
      <c r="J13" s="14">
        <f t="shared" si="1"/>
        <v>70.239432132963984</v>
      </c>
    </row>
    <row r="14" spans="1:10" s="13" customFormat="1" ht="29.25" customHeight="1" x14ac:dyDescent="0.25">
      <c r="A14" s="16" t="s">
        <v>10</v>
      </c>
      <c r="B14" s="12">
        <f>B15</f>
        <v>0</v>
      </c>
      <c r="C14" s="12">
        <f t="shared" ref="C14:G14" si="4">C15</f>
        <v>0</v>
      </c>
      <c r="D14" s="12">
        <f t="shared" si="4"/>
        <v>0</v>
      </c>
      <c r="E14" s="12">
        <f t="shared" si="4"/>
        <v>0</v>
      </c>
      <c r="F14" s="12">
        <f t="shared" si="4"/>
        <v>0</v>
      </c>
      <c r="G14" s="12">
        <f t="shared" si="4"/>
        <v>0</v>
      </c>
      <c r="H14" s="14" t="e">
        <f t="shared" si="3"/>
        <v>#DIV/0!</v>
      </c>
      <c r="I14" s="12"/>
      <c r="J14" s="14" t="e">
        <f t="shared" si="1"/>
        <v>#DIV/0!</v>
      </c>
    </row>
    <row r="15" spans="1:10" ht="47.25" hidden="1" customHeight="1" x14ac:dyDescent="0.25">
      <c r="A15" s="17" t="s">
        <v>11</v>
      </c>
      <c r="B15" s="14">
        <f>C15+D15</f>
        <v>0</v>
      </c>
      <c r="C15" s="14"/>
      <c r="D15" s="14"/>
      <c r="E15" s="14">
        <f>F15+G15</f>
        <v>0</v>
      </c>
      <c r="F15" s="14"/>
      <c r="G15" s="14"/>
      <c r="H15" s="14" t="e">
        <f t="shared" si="3"/>
        <v>#DIV/0!</v>
      </c>
      <c r="I15" s="14"/>
      <c r="J15" s="14" t="e">
        <f t="shared" si="1"/>
        <v>#DIV/0!</v>
      </c>
    </row>
    <row r="16" spans="1:10" s="13" customFormat="1" ht="15.75" customHeight="1" x14ac:dyDescent="0.25">
      <c r="A16" s="16" t="s">
        <v>12</v>
      </c>
      <c r="B16" s="12">
        <f t="shared" ref="B16:F16" si="5">SUM(B17:B19)</f>
        <v>27</v>
      </c>
      <c r="C16" s="12">
        <f t="shared" si="5"/>
        <v>0</v>
      </c>
      <c r="D16" s="12">
        <f t="shared" si="5"/>
        <v>27</v>
      </c>
      <c r="E16" s="12">
        <f t="shared" si="5"/>
        <v>0.28273999999999999</v>
      </c>
      <c r="F16" s="12">
        <f t="shared" si="5"/>
        <v>0</v>
      </c>
      <c r="G16" s="12">
        <f>G17+G18</f>
        <v>0.28273999999999999</v>
      </c>
      <c r="H16" s="14">
        <f t="shared" si="3"/>
        <v>1.0471851851851852</v>
      </c>
      <c r="I16" s="12"/>
      <c r="J16" s="14">
        <f t="shared" si="1"/>
        <v>1.0471851851851852</v>
      </c>
    </row>
    <row r="17" spans="1:10" ht="31.5" hidden="1" customHeight="1" x14ac:dyDescent="0.25">
      <c r="A17" s="17" t="s">
        <v>13</v>
      </c>
      <c r="B17" s="14">
        <f t="shared" ref="B17:B19" si="6">C17+D17</f>
        <v>0</v>
      </c>
      <c r="C17" s="14"/>
      <c r="D17" s="14"/>
      <c r="E17" s="14">
        <f t="shared" ref="E17:E19" si="7">F17+G17</f>
        <v>0</v>
      </c>
      <c r="F17" s="14"/>
      <c r="G17" s="14"/>
      <c r="H17" s="14"/>
      <c r="I17" s="14"/>
      <c r="J17" s="14"/>
    </row>
    <row r="18" spans="1:10" x14ac:dyDescent="0.25">
      <c r="A18" s="17" t="s">
        <v>14</v>
      </c>
      <c r="B18" s="14">
        <v>27</v>
      </c>
      <c r="C18" s="14"/>
      <c r="D18" s="14">
        <v>27</v>
      </c>
      <c r="E18" s="14">
        <f t="shared" si="7"/>
        <v>0.28273999999999999</v>
      </c>
      <c r="F18" s="14"/>
      <c r="G18" s="14">
        <v>0.28273999999999999</v>
      </c>
      <c r="H18" s="14">
        <f t="shared" si="3"/>
        <v>1.0471851851851852</v>
      </c>
      <c r="I18" s="14"/>
      <c r="J18" s="14">
        <f t="shared" si="1"/>
        <v>1.0471851851851852</v>
      </c>
    </row>
    <row r="19" spans="1:10" ht="31.5" hidden="1" customHeight="1" x14ac:dyDescent="0.25">
      <c r="A19" s="17" t="s">
        <v>15</v>
      </c>
      <c r="B19" s="14">
        <f t="shared" si="6"/>
        <v>0</v>
      </c>
      <c r="C19" s="14"/>
      <c r="D19" s="14"/>
      <c r="E19" s="14">
        <f t="shared" si="7"/>
        <v>0</v>
      </c>
      <c r="F19" s="14"/>
      <c r="G19" s="14"/>
      <c r="H19" s="14" t="e">
        <f t="shared" si="3"/>
        <v>#DIV/0!</v>
      </c>
      <c r="I19" s="14"/>
      <c r="J19" s="14" t="e">
        <f t="shared" si="1"/>
        <v>#DIV/0!</v>
      </c>
    </row>
    <row r="20" spans="1:10" s="13" customFormat="1" x14ac:dyDescent="0.25">
      <c r="A20" s="16" t="s">
        <v>16</v>
      </c>
      <c r="B20" s="12">
        <f t="shared" ref="B20:G20" si="8">SUM(B21:B23)</f>
        <v>156</v>
      </c>
      <c r="C20" s="12">
        <f t="shared" si="8"/>
        <v>0</v>
      </c>
      <c r="D20" s="12">
        <f t="shared" si="8"/>
        <v>156</v>
      </c>
      <c r="E20" s="12">
        <f t="shared" si="8"/>
        <v>185.99543</v>
      </c>
      <c r="F20" s="12">
        <f t="shared" si="8"/>
        <v>0</v>
      </c>
      <c r="G20" s="12">
        <f t="shared" si="8"/>
        <v>185.99543</v>
      </c>
      <c r="H20" s="14">
        <f t="shared" si="3"/>
        <v>119.22783974358975</v>
      </c>
      <c r="I20" s="14"/>
      <c r="J20" s="14">
        <f t="shared" si="1"/>
        <v>119.22783974358975</v>
      </c>
    </row>
    <row r="21" spans="1:10" x14ac:dyDescent="0.25">
      <c r="A21" s="17" t="s">
        <v>17</v>
      </c>
      <c r="B21" s="14">
        <f>C21+D21</f>
        <v>25</v>
      </c>
      <c r="C21" s="14"/>
      <c r="D21" s="14">
        <v>25</v>
      </c>
      <c r="E21" s="14">
        <f>F21+G21</f>
        <v>-9.2642900000000008</v>
      </c>
      <c r="F21" s="14"/>
      <c r="G21" s="14">
        <v>-9.2642900000000008</v>
      </c>
      <c r="H21" s="14">
        <f t="shared" si="3"/>
        <v>-37.057160000000003</v>
      </c>
      <c r="I21" s="14"/>
      <c r="J21" s="14">
        <f t="shared" si="1"/>
        <v>-37.057160000000003</v>
      </c>
    </row>
    <row r="22" spans="1:10" ht="15.75" hidden="1" customHeight="1" x14ac:dyDescent="0.25">
      <c r="A22" s="17" t="s">
        <v>18</v>
      </c>
      <c r="B22" s="14">
        <v>30</v>
      </c>
      <c r="C22" s="14"/>
      <c r="D22" s="14">
        <v>30</v>
      </c>
      <c r="E22" s="14">
        <f t="shared" ref="E22:E23" si="9">F22+G22</f>
        <v>135.05086</v>
      </c>
      <c r="F22" s="14"/>
      <c r="G22" s="14">
        <v>135.05086</v>
      </c>
      <c r="H22" s="14">
        <f t="shared" si="3"/>
        <v>450.16953333333333</v>
      </c>
      <c r="I22" s="14"/>
      <c r="J22" s="14">
        <f t="shared" si="1"/>
        <v>450.16953333333333</v>
      </c>
    </row>
    <row r="23" spans="1:10" x14ac:dyDescent="0.25">
      <c r="A23" s="17" t="s">
        <v>19</v>
      </c>
      <c r="B23" s="14">
        <v>101</v>
      </c>
      <c r="C23" s="14"/>
      <c r="D23" s="14">
        <v>101</v>
      </c>
      <c r="E23" s="14">
        <f t="shared" si="9"/>
        <v>60.208860000000001</v>
      </c>
      <c r="F23" s="14"/>
      <c r="G23" s="14">
        <v>60.208860000000001</v>
      </c>
      <c r="H23" s="14">
        <f t="shared" si="3"/>
        <v>59.612732673267331</v>
      </c>
      <c r="I23" s="14"/>
      <c r="J23" s="14">
        <f t="shared" si="1"/>
        <v>59.612732673267331</v>
      </c>
    </row>
    <row r="24" spans="1:10" s="13" customFormat="1" ht="15.75" customHeight="1" x14ac:dyDescent="0.25">
      <c r="A24" s="16" t="s">
        <v>20</v>
      </c>
      <c r="B24" s="12">
        <f>C24+D24</f>
        <v>0</v>
      </c>
      <c r="C24" s="12"/>
      <c r="D24" s="12"/>
      <c r="E24" s="12">
        <f>F24+G24</f>
        <v>0</v>
      </c>
      <c r="F24" s="12"/>
      <c r="G24" s="12"/>
      <c r="H24" s="14"/>
      <c r="I24" s="14"/>
      <c r="J24" s="14"/>
    </row>
    <row r="25" spans="1:10" ht="61.5" customHeight="1" x14ac:dyDescent="0.25">
      <c r="A25" s="16" t="s">
        <v>21</v>
      </c>
      <c r="B25" s="12">
        <f t="shared" ref="B25:G25" si="10">SUM(B26:B26)</f>
        <v>0</v>
      </c>
      <c r="C25" s="12">
        <f t="shared" si="10"/>
        <v>0</v>
      </c>
      <c r="D25" s="12">
        <f t="shared" si="10"/>
        <v>0</v>
      </c>
      <c r="E25" s="12">
        <f t="shared" si="10"/>
        <v>0</v>
      </c>
      <c r="F25" s="12">
        <f t="shared" si="10"/>
        <v>0</v>
      </c>
      <c r="G25" s="12">
        <f t="shared" si="10"/>
        <v>0</v>
      </c>
      <c r="H25" s="14" t="e">
        <f t="shared" si="3"/>
        <v>#DIV/0!</v>
      </c>
      <c r="I25" s="14"/>
      <c r="J25" s="14" t="e">
        <f t="shared" ref="J25:J88" si="11">G25/D25*100</f>
        <v>#DIV/0!</v>
      </c>
    </row>
    <row r="26" spans="1:10" ht="62.25" hidden="1" customHeight="1" x14ac:dyDescent="0.25">
      <c r="A26" s="17" t="s">
        <v>86</v>
      </c>
      <c r="B26" s="14">
        <f t="shared" ref="B26:B31" si="12">C26+D26</f>
        <v>0</v>
      </c>
      <c r="C26" s="14"/>
      <c r="D26" s="14"/>
      <c r="E26" s="14">
        <f t="shared" ref="E26" si="13">F26+G26</f>
        <v>0</v>
      </c>
      <c r="F26" s="14"/>
      <c r="G26" s="14"/>
      <c r="H26" s="14" t="e">
        <f t="shared" si="3"/>
        <v>#DIV/0!</v>
      </c>
      <c r="I26" s="14"/>
      <c r="J26" s="14" t="e">
        <f t="shared" si="11"/>
        <v>#DIV/0!</v>
      </c>
    </row>
    <row r="27" spans="1:10" s="13" customFormat="1" ht="31.5" hidden="1" customHeight="1" x14ac:dyDescent="0.25">
      <c r="A27" s="16" t="s">
        <v>22</v>
      </c>
      <c r="B27" s="12">
        <f t="shared" ref="B27:G27" si="14">SUM(B28:B28)</f>
        <v>0</v>
      </c>
      <c r="C27" s="12">
        <f t="shared" si="14"/>
        <v>0</v>
      </c>
      <c r="D27" s="12">
        <f t="shared" si="14"/>
        <v>0</v>
      </c>
      <c r="E27" s="12">
        <f t="shared" si="14"/>
        <v>0</v>
      </c>
      <c r="F27" s="12">
        <f t="shared" si="14"/>
        <v>0</v>
      </c>
      <c r="G27" s="12">
        <f t="shared" si="14"/>
        <v>0</v>
      </c>
      <c r="H27" s="14" t="e">
        <f t="shared" si="3"/>
        <v>#DIV/0!</v>
      </c>
      <c r="I27" s="14"/>
      <c r="J27" s="14" t="e">
        <f t="shared" si="11"/>
        <v>#DIV/0!</v>
      </c>
    </row>
    <row r="28" spans="1:10" s="13" customFormat="1" ht="31.5" hidden="1" customHeight="1" x14ac:dyDescent="0.25">
      <c r="A28" s="17" t="s">
        <v>23</v>
      </c>
      <c r="B28" s="14">
        <f t="shared" si="12"/>
        <v>0</v>
      </c>
      <c r="C28" s="14"/>
      <c r="D28" s="14"/>
      <c r="E28" s="14">
        <f t="shared" ref="E28:E32" si="15">F28+G28</f>
        <v>0</v>
      </c>
      <c r="F28" s="14"/>
      <c r="G28" s="14"/>
      <c r="H28" s="14" t="e">
        <f t="shared" si="3"/>
        <v>#DIV/0!</v>
      </c>
      <c r="I28" s="14"/>
      <c r="J28" s="14" t="e">
        <f t="shared" si="11"/>
        <v>#DIV/0!</v>
      </c>
    </row>
    <row r="29" spans="1:10" ht="47.25" hidden="1" customHeight="1" x14ac:dyDescent="0.25">
      <c r="A29" s="16" t="s">
        <v>24</v>
      </c>
      <c r="B29" s="12">
        <f t="shared" si="12"/>
        <v>0</v>
      </c>
      <c r="C29" s="12"/>
      <c r="D29" s="12"/>
      <c r="E29" s="12">
        <f t="shared" si="15"/>
        <v>0</v>
      </c>
      <c r="F29" s="12"/>
      <c r="G29" s="12"/>
      <c r="H29" s="14" t="e">
        <f t="shared" si="3"/>
        <v>#DIV/0!</v>
      </c>
      <c r="I29" s="14"/>
      <c r="J29" s="14" t="e">
        <f t="shared" si="11"/>
        <v>#DIV/0!</v>
      </c>
    </row>
    <row r="30" spans="1:10" ht="47.25" hidden="1" customHeight="1" x14ac:dyDescent="0.25">
      <c r="A30" s="16" t="s">
        <v>25</v>
      </c>
      <c r="B30" s="12">
        <f t="shared" si="12"/>
        <v>0</v>
      </c>
      <c r="C30" s="12"/>
      <c r="D30" s="12"/>
      <c r="E30" s="12">
        <f t="shared" si="15"/>
        <v>0</v>
      </c>
      <c r="F30" s="12"/>
      <c r="G30" s="12"/>
      <c r="H30" s="14" t="e">
        <f t="shared" si="3"/>
        <v>#DIV/0!</v>
      </c>
      <c r="I30" s="14"/>
      <c r="J30" s="14" t="e">
        <f t="shared" si="11"/>
        <v>#DIV/0!</v>
      </c>
    </row>
    <row r="31" spans="1:10" ht="31.5" hidden="1" customHeight="1" x14ac:dyDescent="0.25">
      <c r="A31" s="16" t="s">
        <v>26</v>
      </c>
      <c r="B31" s="12">
        <f t="shared" si="12"/>
        <v>0</v>
      </c>
      <c r="C31" s="12"/>
      <c r="D31" s="12"/>
      <c r="E31" s="12">
        <f t="shared" si="15"/>
        <v>0</v>
      </c>
      <c r="F31" s="12"/>
      <c r="G31" s="12"/>
      <c r="H31" s="14" t="e">
        <f t="shared" si="3"/>
        <v>#DIV/0!</v>
      </c>
      <c r="I31" s="14"/>
      <c r="J31" s="14" t="e">
        <f t="shared" si="11"/>
        <v>#DIV/0!</v>
      </c>
    </row>
    <row r="32" spans="1:10" s="13" customFormat="1" x14ac:dyDescent="0.25">
      <c r="A32" s="16" t="s">
        <v>27</v>
      </c>
      <c r="B32" s="12">
        <f>D32</f>
        <v>48</v>
      </c>
      <c r="C32" s="12"/>
      <c r="D32" s="12">
        <f>44+4</f>
        <v>48</v>
      </c>
      <c r="E32" s="12">
        <f t="shared" si="15"/>
        <v>0</v>
      </c>
      <c r="F32" s="12">
        <v>0</v>
      </c>
      <c r="G32" s="12">
        <v>0</v>
      </c>
      <c r="H32" s="14">
        <f t="shared" si="3"/>
        <v>0</v>
      </c>
      <c r="I32" s="14"/>
      <c r="J32" s="14">
        <f t="shared" si="11"/>
        <v>0</v>
      </c>
    </row>
    <row r="33" spans="1:10" s="13" customFormat="1" x14ac:dyDescent="0.25">
      <c r="A33" s="16" t="s">
        <v>28</v>
      </c>
      <c r="B33" s="12">
        <f>B34+B39</f>
        <v>21828.784</v>
      </c>
      <c r="C33" s="12">
        <f t="shared" ref="C33:G33" si="16">C34+C39</f>
        <v>0</v>
      </c>
      <c r="D33" s="12">
        <f>D34</f>
        <v>21828.784</v>
      </c>
      <c r="E33" s="12">
        <f t="shared" si="16"/>
        <v>21828.780000000002</v>
      </c>
      <c r="F33" s="12">
        <f t="shared" si="16"/>
        <v>0</v>
      </c>
      <c r="G33" s="12">
        <f t="shared" si="16"/>
        <v>21828.780000000002</v>
      </c>
      <c r="H33" s="14">
        <f t="shared" si="3"/>
        <v>99.999981675571121</v>
      </c>
      <c r="I33" s="14"/>
      <c r="J33" s="14">
        <f t="shared" si="11"/>
        <v>99.999981675571121</v>
      </c>
    </row>
    <row r="34" spans="1:10" s="13" customFormat="1" ht="47.25" customHeight="1" x14ac:dyDescent="0.25">
      <c r="A34" s="16" t="s">
        <v>29</v>
      </c>
      <c r="B34" s="12">
        <f>SUM(B35:B38)</f>
        <v>21828.784</v>
      </c>
      <c r="C34" s="12">
        <f>SUM(C35:C38)</f>
        <v>0</v>
      </c>
      <c r="D34" s="12">
        <f>SUM(D35:D39)</f>
        <v>21828.784</v>
      </c>
      <c r="E34" s="12">
        <f t="shared" ref="E34:G34" si="17">SUM(E35:E38)</f>
        <v>21828.780000000002</v>
      </c>
      <c r="F34" s="12">
        <f t="shared" si="17"/>
        <v>0</v>
      </c>
      <c r="G34" s="12">
        <f t="shared" si="17"/>
        <v>21828.780000000002</v>
      </c>
      <c r="H34" s="14">
        <f t="shared" si="3"/>
        <v>99.999981675571121</v>
      </c>
      <c r="I34" s="14"/>
      <c r="J34" s="14">
        <f t="shared" si="11"/>
        <v>99.999981675571121</v>
      </c>
    </row>
    <row r="35" spans="1:10" ht="31.5" x14ac:dyDescent="0.25">
      <c r="A35" s="17" t="s">
        <v>30</v>
      </c>
      <c r="B35" s="14">
        <f>D35</f>
        <v>18235.2</v>
      </c>
      <c r="C35" s="14"/>
      <c r="D35" s="14">
        <f>17353.4+881.8</f>
        <v>18235.2</v>
      </c>
      <c r="E35" s="14">
        <f>G35</f>
        <v>18235.2</v>
      </c>
      <c r="F35" s="14"/>
      <c r="G35" s="14">
        <f>18235.2</f>
        <v>18235.2</v>
      </c>
      <c r="H35" s="14">
        <f t="shared" si="3"/>
        <v>100</v>
      </c>
      <c r="I35" s="14"/>
      <c r="J35" s="14">
        <f t="shared" si="11"/>
        <v>100</v>
      </c>
    </row>
    <row r="36" spans="1:10" s="13" customFormat="1" ht="31.5" x14ac:dyDescent="0.25">
      <c r="A36" s="17" t="s">
        <v>32</v>
      </c>
      <c r="B36" s="14">
        <f>D36</f>
        <v>201.7</v>
      </c>
      <c r="C36" s="14"/>
      <c r="D36" s="14">
        <f>200.7+1</f>
        <v>201.7</v>
      </c>
      <c r="E36" s="14">
        <f>G36</f>
        <v>201.7</v>
      </c>
      <c r="F36" s="14"/>
      <c r="G36" s="14">
        <v>201.7</v>
      </c>
      <c r="H36" s="14">
        <f t="shared" si="3"/>
        <v>100</v>
      </c>
      <c r="I36" s="14"/>
      <c r="J36" s="14">
        <f t="shared" si="11"/>
        <v>100</v>
      </c>
    </row>
    <row r="37" spans="1:10" ht="48.75" customHeight="1" x14ac:dyDescent="0.25">
      <c r="A37" s="17" t="s">
        <v>31</v>
      </c>
      <c r="B37" s="14"/>
      <c r="C37" s="14"/>
      <c r="D37" s="14"/>
      <c r="E37" s="14"/>
      <c r="F37" s="14"/>
      <c r="G37" s="14"/>
      <c r="H37" s="14" t="e">
        <f t="shared" si="3"/>
        <v>#DIV/0!</v>
      </c>
      <c r="I37" s="14"/>
      <c r="J37" s="14" t="e">
        <f t="shared" si="11"/>
        <v>#DIV/0!</v>
      </c>
    </row>
    <row r="38" spans="1:10" s="13" customFormat="1" ht="15.75" customHeight="1" x14ac:dyDescent="0.25">
      <c r="A38" s="17" t="s">
        <v>33</v>
      </c>
      <c r="B38" s="14">
        <f>D38</f>
        <v>3391.884</v>
      </c>
      <c r="C38" s="14">
        <v>0</v>
      </c>
      <c r="D38" s="18">
        <f>2944.9+446.984</f>
        <v>3391.884</v>
      </c>
      <c r="E38" s="14">
        <f t="shared" ref="E38" si="18">F38+G38</f>
        <v>3391.88</v>
      </c>
      <c r="F38" s="14">
        <v>0</v>
      </c>
      <c r="G38" s="14">
        <v>3391.88</v>
      </c>
      <c r="H38" s="14">
        <f t="shared" si="3"/>
        <v>99.999882071438762</v>
      </c>
      <c r="I38" s="14"/>
      <c r="J38" s="14">
        <f t="shared" si="11"/>
        <v>99.999882071438762</v>
      </c>
    </row>
    <row r="39" spans="1:10" ht="79.5" thickBot="1" x14ac:dyDescent="0.3">
      <c r="A39" s="16" t="s">
        <v>34</v>
      </c>
      <c r="B39" s="12">
        <f>C39+D39</f>
        <v>0</v>
      </c>
      <c r="C39" s="12"/>
      <c r="D39" s="24"/>
      <c r="E39" s="12">
        <f>F39+G39</f>
        <v>0</v>
      </c>
      <c r="F39" s="12"/>
      <c r="G39" s="12">
        <v>0</v>
      </c>
      <c r="H39" s="14" t="e">
        <f t="shared" si="3"/>
        <v>#DIV/0!</v>
      </c>
      <c r="I39" s="14"/>
      <c r="J39" s="14" t="e">
        <f t="shared" si="11"/>
        <v>#DIV/0!</v>
      </c>
    </row>
    <row r="40" spans="1:10" x14ac:dyDescent="0.25">
      <c r="A40" s="19" t="s">
        <v>35</v>
      </c>
      <c r="B40" s="20">
        <f>B9+B34</f>
        <v>22781.784</v>
      </c>
      <c r="C40" s="20">
        <f>C9+C34</f>
        <v>0</v>
      </c>
      <c r="D40" s="21">
        <f t="shared" ref="D40:G40" si="19">D9+D34</f>
        <v>22781.784</v>
      </c>
      <c r="E40" s="20">
        <f t="shared" si="19"/>
        <v>22522.186870000001</v>
      </c>
      <c r="F40" s="20">
        <f t="shared" si="19"/>
        <v>0</v>
      </c>
      <c r="G40" s="20">
        <f t="shared" si="19"/>
        <v>22522.186870000001</v>
      </c>
      <c r="H40" s="14">
        <f t="shared" si="3"/>
        <v>98.860505700519326</v>
      </c>
      <c r="I40" s="14"/>
      <c r="J40" s="14">
        <f t="shared" si="11"/>
        <v>98.860505700519326</v>
      </c>
    </row>
    <row r="41" spans="1:10" ht="19.5" customHeight="1" x14ac:dyDescent="0.25">
      <c r="A41" s="16"/>
      <c r="B41" s="14"/>
      <c r="C41" s="14"/>
      <c r="D41" s="14"/>
      <c r="E41" s="14"/>
      <c r="F41" s="14"/>
      <c r="G41" s="14"/>
      <c r="H41" s="14" t="e">
        <f t="shared" si="3"/>
        <v>#DIV/0!</v>
      </c>
      <c r="I41" s="14"/>
      <c r="J41" s="14" t="e">
        <f t="shared" si="11"/>
        <v>#DIV/0!</v>
      </c>
    </row>
    <row r="42" spans="1:10" s="13" customFormat="1" ht="47.25" hidden="1" customHeight="1" x14ac:dyDescent="0.25">
      <c r="A42" s="16" t="s">
        <v>36</v>
      </c>
      <c r="B42" s="12">
        <f>C42+D42</f>
        <v>10260.881389999999</v>
      </c>
      <c r="C42" s="12">
        <f>SUM(C43:C49)</f>
        <v>0</v>
      </c>
      <c r="D42" s="12">
        <f>SUM(D43:D49)</f>
        <v>10260.881389999999</v>
      </c>
      <c r="E42" s="12">
        <f t="shared" ref="E42:F42" si="20">SUM(E43:E49)</f>
        <v>8613.7013900000002</v>
      </c>
      <c r="F42" s="12">
        <f t="shared" si="20"/>
        <v>0</v>
      </c>
      <c r="G42" s="12">
        <f>SUM(G43:G49)</f>
        <v>8613.7013900000002</v>
      </c>
      <c r="H42" s="14">
        <f t="shared" si="3"/>
        <v>83.946993076001249</v>
      </c>
      <c r="I42" s="14"/>
      <c r="J42" s="14">
        <f t="shared" si="11"/>
        <v>83.946993076001249</v>
      </c>
    </row>
    <row r="43" spans="1:10" s="13" customFormat="1" ht="47.25" customHeight="1" x14ac:dyDescent="0.25">
      <c r="A43" s="17" t="s">
        <v>37</v>
      </c>
      <c r="B43" s="12">
        <f t="shared" ref="B43:B49" si="21">C43+D43</f>
        <v>0</v>
      </c>
      <c r="C43" s="14"/>
      <c r="D43" s="14">
        <v>0</v>
      </c>
      <c r="E43" s="12">
        <f t="shared" ref="E43:E48" si="22">F43+G43</f>
        <v>0</v>
      </c>
      <c r="F43" s="14"/>
      <c r="G43" s="14"/>
      <c r="H43" s="14" t="e">
        <f t="shared" si="3"/>
        <v>#DIV/0!</v>
      </c>
      <c r="I43" s="14"/>
      <c r="J43" s="14" t="e">
        <f t="shared" si="11"/>
        <v>#DIV/0!</v>
      </c>
    </row>
    <row r="44" spans="1:10" s="13" customFormat="1" ht="61.5" customHeight="1" x14ac:dyDescent="0.25">
      <c r="A44" s="17" t="s">
        <v>38</v>
      </c>
      <c r="B44" s="12">
        <f t="shared" si="21"/>
        <v>2475.1013899999998</v>
      </c>
      <c r="C44" s="14"/>
      <c r="D44" s="14">
        <f>1058.52239+1416.579</f>
        <v>2475.1013899999998</v>
      </c>
      <c r="E44" s="12">
        <f t="shared" si="22"/>
        <v>2475.1013899999998</v>
      </c>
      <c r="F44" s="14"/>
      <c r="G44" s="14">
        <f>D44</f>
        <v>2475.1013899999998</v>
      </c>
      <c r="H44" s="14">
        <f t="shared" si="3"/>
        <v>100</v>
      </c>
      <c r="I44" s="14"/>
      <c r="J44" s="14">
        <f t="shared" si="11"/>
        <v>100</v>
      </c>
    </row>
    <row r="45" spans="1:10" s="13" customFormat="1" ht="65.25" hidden="1" customHeight="1" x14ac:dyDescent="0.25">
      <c r="A45" s="17" t="s">
        <v>39</v>
      </c>
      <c r="B45" s="12">
        <f t="shared" si="21"/>
        <v>7783.78</v>
      </c>
      <c r="C45" s="14"/>
      <c r="D45" s="14">
        <v>7783.78</v>
      </c>
      <c r="E45" s="12">
        <f t="shared" si="22"/>
        <v>6138.6</v>
      </c>
      <c r="F45" s="14"/>
      <c r="G45" s="14">
        <v>6138.6</v>
      </c>
      <c r="H45" s="14">
        <f t="shared" si="3"/>
        <v>78.863996669998386</v>
      </c>
      <c r="I45" s="14"/>
      <c r="J45" s="14">
        <f t="shared" si="11"/>
        <v>78.863996669998386</v>
      </c>
    </row>
    <row r="46" spans="1:10" ht="15.75" hidden="1" customHeight="1" x14ac:dyDescent="0.25">
      <c r="A46" s="17" t="s">
        <v>40</v>
      </c>
      <c r="B46" s="12">
        <f t="shared" si="21"/>
        <v>0</v>
      </c>
      <c r="C46" s="14"/>
      <c r="D46" s="14">
        <v>0</v>
      </c>
      <c r="E46" s="12">
        <f t="shared" si="22"/>
        <v>0</v>
      </c>
      <c r="F46" s="14"/>
      <c r="G46" s="14"/>
      <c r="H46" s="14" t="e">
        <f t="shared" si="3"/>
        <v>#DIV/0!</v>
      </c>
      <c r="I46" s="14"/>
      <c r="J46" s="14" t="e">
        <f t="shared" si="11"/>
        <v>#DIV/0!</v>
      </c>
    </row>
    <row r="47" spans="1:10" s="13" customFormat="1" ht="50.25" hidden="1" customHeight="1" x14ac:dyDescent="0.25">
      <c r="A47" s="17" t="s">
        <v>41</v>
      </c>
      <c r="B47" s="12">
        <f t="shared" si="21"/>
        <v>0</v>
      </c>
      <c r="C47" s="14"/>
      <c r="D47" s="14">
        <v>0</v>
      </c>
      <c r="E47" s="12">
        <f t="shared" si="22"/>
        <v>0</v>
      </c>
      <c r="F47" s="14"/>
      <c r="G47" s="14"/>
      <c r="H47" s="14" t="e">
        <f t="shared" si="3"/>
        <v>#DIV/0!</v>
      </c>
      <c r="I47" s="14"/>
      <c r="J47" s="14" t="e">
        <f t="shared" si="11"/>
        <v>#DIV/0!</v>
      </c>
    </row>
    <row r="48" spans="1:10" s="13" customFormat="1" ht="15.75" hidden="1" customHeight="1" x14ac:dyDescent="0.25">
      <c r="A48" s="17" t="s">
        <v>42</v>
      </c>
      <c r="B48" s="12">
        <f t="shared" si="21"/>
        <v>0</v>
      </c>
      <c r="C48" s="14"/>
      <c r="D48" s="14">
        <v>0</v>
      </c>
      <c r="E48" s="12">
        <f t="shared" si="22"/>
        <v>0</v>
      </c>
      <c r="F48" s="14"/>
      <c r="G48" s="14"/>
      <c r="H48" s="14" t="e">
        <f t="shared" si="3"/>
        <v>#DIV/0!</v>
      </c>
      <c r="I48" s="14"/>
      <c r="J48" s="14" t="e">
        <f t="shared" si="11"/>
        <v>#DIV/0!</v>
      </c>
    </row>
    <row r="49" spans="1:10" s="13" customFormat="1" ht="13.5" customHeight="1" x14ac:dyDescent="0.25">
      <c r="A49" s="17" t="s">
        <v>43</v>
      </c>
      <c r="B49" s="12">
        <f t="shared" si="21"/>
        <v>2</v>
      </c>
      <c r="C49" s="14"/>
      <c r="D49" s="14">
        <f>1+1</f>
        <v>2</v>
      </c>
      <c r="E49" s="14">
        <f>F49+G49</f>
        <v>0</v>
      </c>
      <c r="F49" s="14"/>
      <c r="G49" s="14"/>
      <c r="H49" s="14">
        <f t="shared" si="3"/>
        <v>0</v>
      </c>
      <c r="I49" s="14"/>
      <c r="J49" s="14">
        <f t="shared" si="11"/>
        <v>0</v>
      </c>
    </row>
    <row r="50" spans="1:10" x14ac:dyDescent="0.25">
      <c r="A50" s="16" t="s">
        <v>44</v>
      </c>
      <c r="B50" s="12">
        <f>D50</f>
        <v>199.7</v>
      </c>
      <c r="C50" s="12"/>
      <c r="D50" s="12">
        <v>199.7</v>
      </c>
      <c r="E50" s="12">
        <f t="shared" ref="E50" si="23">F50+G50</f>
        <v>199.7</v>
      </c>
      <c r="F50" s="12"/>
      <c r="G50" s="12">
        <f>D50</f>
        <v>199.7</v>
      </c>
      <c r="H50" s="14">
        <f t="shared" si="3"/>
        <v>100</v>
      </c>
      <c r="I50" s="14"/>
      <c r="J50" s="14">
        <f t="shared" si="11"/>
        <v>100</v>
      </c>
    </row>
    <row r="51" spans="1:10" ht="47.25" customHeight="1" x14ac:dyDescent="0.25">
      <c r="A51" s="16" t="s">
        <v>45</v>
      </c>
      <c r="B51" s="12">
        <f>SUM(B52)</f>
        <v>0</v>
      </c>
      <c r="C51" s="12">
        <f t="shared" ref="C51:G51" si="24">SUM(C52)</f>
        <v>0</v>
      </c>
      <c r="D51" s="12">
        <f t="shared" si="24"/>
        <v>0</v>
      </c>
      <c r="E51" s="12">
        <f t="shared" si="24"/>
        <v>0</v>
      </c>
      <c r="F51" s="12">
        <f t="shared" si="24"/>
        <v>0</v>
      </c>
      <c r="G51" s="12">
        <f t="shared" si="24"/>
        <v>0</v>
      </c>
      <c r="H51" s="14" t="e">
        <f t="shared" si="3"/>
        <v>#DIV/0!</v>
      </c>
      <c r="I51" s="14"/>
      <c r="J51" s="14" t="e">
        <f t="shared" si="11"/>
        <v>#DIV/0!</v>
      </c>
    </row>
    <row r="52" spans="1:10" ht="46.5" hidden="1" customHeight="1" x14ac:dyDescent="0.25">
      <c r="A52" s="17" t="s">
        <v>46</v>
      </c>
      <c r="B52" s="14"/>
      <c r="C52" s="14"/>
      <c r="D52" s="14">
        <v>0</v>
      </c>
      <c r="E52" s="14"/>
      <c r="F52" s="14"/>
      <c r="G52" s="14"/>
      <c r="H52" s="14" t="e">
        <f t="shared" si="3"/>
        <v>#DIV/0!</v>
      </c>
      <c r="I52" s="14"/>
      <c r="J52" s="14" t="e">
        <f t="shared" si="11"/>
        <v>#DIV/0!</v>
      </c>
    </row>
    <row r="53" spans="1:10" ht="15.75" customHeight="1" x14ac:dyDescent="0.25">
      <c r="A53" s="16" t="s">
        <v>47</v>
      </c>
      <c r="B53" s="12">
        <f>SUM(B54:B55)</f>
        <v>2871.3025600000001</v>
      </c>
      <c r="C53" s="12">
        <f t="shared" ref="C53:G53" si="25">SUM(C54:C55)</f>
        <v>0</v>
      </c>
      <c r="D53" s="12">
        <f t="shared" si="25"/>
        <v>2871.3025600000001</v>
      </c>
      <c r="E53" s="12">
        <f t="shared" si="25"/>
        <v>2871.3025600000001</v>
      </c>
      <c r="F53" s="12">
        <f t="shared" si="25"/>
        <v>0</v>
      </c>
      <c r="G53" s="12">
        <f t="shared" si="25"/>
        <v>2871.3025600000001</v>
      </c>
      <c r="H53" s="14">
        <f t="shared" si="3"/>
        <v>100</v>
      </c>
      <c r="I53" s="14"/>
      <c r="J53" s="14">
        <f t="shared" si="11"/>
        <v>100</v>
      </c>
    </row>
    <row r="54" spans="1:10" ht="15.75" hidden="1" customHeight="1" x14ac:dyDescent="0.25">
      <c r="A54" s="17" t="s">
        <v>48</v>
      </c>
      <c r="B54" s="14"/>
      <c r="C54" s="14"/>
      <c r="D54" s="14">
        <v>0</v>
      </c>
      <c r="E54" s="14"/>
      <c r="F54" s="14"/>
      <c r="G54" s="14"/>
      <c r="H54" s="14" t="e">
        <f t="shared" si="3"/>
        <v>#DIV/0!</v>
      </c>
      <c r="I54" s="14"/>
      <c r="J54" s="14" t="e">
        <f t="shared" si="11"/>
        <v>#DIV/0!</v>
      </c>
    </row>
    <row r="55" spans="1:10" ht="15.75" customHeight="1" x14ac:dyDescent="0.25">
      <c r="A55" s="17" t="s">
        <v>49</v>
      </c>
      <c r="B55" s="14">
        <f>D55</f>
        <v>2871.3025600000001</v>
      </c>
      <c r="C55" s="14"/>
      <c r="D55" s="14">
        <f>2471.30256+400</f>
        <v>2871.3025600000001</v>
      </c>
      <c r="E55" s="14">
        <f>G55</f>
        <v>2871.3025600000001</v>
      </c>
      <c r="F55" s="12"/>
      <c r="G55" s="12">
        <f>D55</f>
        <v>2871.3025600000001</v>
      </c>
      <c r="H55" s="14">
        <f t="shared" si="3"/>
        <v>100</v>
      </c>
      <c r="I55" s="14"/>
      <c r="J55" s="14">
        <f t="shared" si="11"/>
        <v>100</v>
      </c>
    </row>
    <row r="56" spans="1:10" ht="16.5" hidden="1" customHeight="1" x14ac:dyDescent="0.25">
      <c r="A56" s="16" t="s">
        <v>50</v>
      </c>
      <c r="B56" s="12">
        <f>SUM(B57)</f>
        <v>1546.35</v>
      </c>
      <c r="C56" s="12">
        <f t="shared" ref="C56:G56" si="26">SUM(C57)</f>
        <v>0</v>
      </c>
      <c r="D56" s="12">
        <f t="shared" si="26"/>
        <v>1546.35</v>
      </c>
      <c r="E56" s="12">
        <f t="shared" si="26"/>
        <v>1428.125</v>
      </c>
      <c r="F56" s="12">
        <f t="shared" si="26"/>
        <v>0</v>
      </c>
      <c r="G56" s="12">
        <f t="shared" si="26"/>
        <v>1428.125</v>
      </c>
      <c r="H56" s="14">
        <f t="shared" si="3"/>
        <v>92.354576906909827</v>
      </c>
      <c r="I56" s="14"/>
      <c r="J56" s="14">
        <f t="shared" si="11"/>
        <v>92.354576906909827</v>
      </c>
    </row>
    <row r="57" spans="1:10" ht="15.75" customHeight="1" x14ac:dyDescent="0.25">
      <c r="A57" s="17" t="s">
        <v>51</v>
      </c>
      <c r="B57" s="14">
        <f>D57</f>
        <v>1546.35</v>
      </c>
      <c r="C57" s="14"/>
      <c r="D57" s="14">
        <v>1546.35</v>
      </c>
      <c r="E57" s="14">
        <f>F57+G57</f>
        <v>1428.125</v>
      </c>
      <c r="F57" s="14"/>
      <c r="G57" s="14">
        <v>1428.125</v>
      </c>
      <c r="H57" s="14">
        <f t="shared" si="3"/>
        <v>92.354576906909827</v>
      </c>
      <c r="I57" s="14"/>
      <c r="J57" s="14">
        <f t="shared" si="11"/>
        <v>92.354576906909827</v>
      </c>
    </row>
    <row r="58" spans="1:10" ht="15.75" hidden="1" customHeight="1" x14ac:dyDescent="0.25">
      <c r="A58" s="16" t="s">
        <v>52</v>
      </c>
      <c r="B58" s="12">
        <f>B59</f>
        <v>0</v>
      </c>
      <c r="C58" s="12">
        <f t="shared" ref="C58:G58" si="27">C59</f>
        <v>0</v>
      </c>
      <c r="D58" s="12">
        <f t="shared" si="27"/>
        <v>0</v>
      </c>
      <c r="E58" s="12">
        <f t="shared" si="27"/>
        <v>0</v>
      </c>
      <c r="F58" s="12">
        <f t="shared" si="27"/>
        <v>0</v>
      </c>
      <c r="G58" s="12">
        <f t="shared" si="27"/>
        <v>0</v>
      </c>
      <c r="H58" s="14" t="e">
        <f t="shared" si="3"/>
        <v>#DIV/0!</v>
      </c>
      <c r="I58" s="14"/>
      <c r="J58" s="14" t="e">
        <f t="shared" si="11"/>
        <v>#DIV/0!</v>
      </c>
    </row>
    <row r="59" spans="1:10" ht="13.5" customHeight="1" x14ac:dyDescent="0.25">
      <c r="A59" s="17" t="s">
        <v>53</v>
      </c>
      <c r="B59" s="14"/>
      <c r="C59" s="14"/>
      <c r="D59" s="14">
        <v>0</v>
      </c>
      <c r="E59" s="14"/>
      <c r="F59" s="14"/>
      <c r="G59" s="14">
        <v>0</v>
      </c>
      <c r="H59" s="14" t="e">
        <f t="shared" si="3"/>
        <v>#DIV/0!</v>
      </c>
      <c r="I59" s="14"/>
      <c r="J59" s="14" t="e">
        <f t="shared" si="11"/>
        <v>#DIV/0!</v>
      </c>
    </row>
    <row r="60" spans="1:10" s="13" customFormat="1" ht="15.75" hidden="1" customHeight="1" x14ac:dyDescent="0.25">
      <c r="A60" s="16" t="s">
        <v>54</v>
      </c>
      <c r="B60" s="12">
        <f t="shared" ref="B60:G60" si="28">SUM(B61:B65)</f>
        <v>0</v>
      </c>
      <c r="C60" s="12">
        <f t="shared" si="28"/>
        <v>0</v>
      </c>
      <c r="D60" s="12">
        <f t="shared" si="28"/>
        <v>0</v>
      </c>
      <c r="E60" s="12">
        <f t="shared" si="28"/>
        <v>0</v>
      </c>
      <c r="F60" s="12">
        <f t="shared" si="28"/>
        <v>0</v>
      </c>
      <c r="G60" s="12">
        <f t="shared" si="28"/>
        <v>0</v>
      </c>
      <c r="H60" s="14" t="e">
        <f t="shared" si="3"/>
        <v>#DIV/0!</v>
      </c>
      <c r="I60" s="14"/>
      <c r="J60" s="14" t="e">
        <f t="shared" si="11"/>
        <v>#DIV/0!</v>
      </c>
    </row>
    <row r="61" spans="1:10" ht="15.75" customHeight="1" x14ac:dyDescent="0.25">
      <c r="A61" s="17" t="s">
        <v>55</v>
      </c>
      <c r="B61" s="14">
        <f>C61+D61</f>
        <v>0</v>
      </c>
      <c r="C61" s="14"/>
      <c r="D61" s="14">
        <v>0</v>
      </c>
      <c r="E61" s="14">
        <f>F61+G61</f>
        <v>0</v>
      </c>
      <c r="F61" s="14"/>
      <c r="G61" s="14"/>
      <c r="H61" s="14" t="e">
        <f t="shared" si="3"/>
        <v>#DIV/0!</v>
      </c>
      <c r="I61" s="14"/>
      <c r="J61" s="14" t="e">
        <f t="shared" si="11"/>
        <v>#DIV/0!</v>
      </c>
    </row>
    <row r="62" spans="1:10" s="13" customFormat="1" ht="15.75" hidden="1" customHeight="1" x14ac:dyDescent="0.25">
      <c r="A62" s="17" t="s">
        <v>56</v>
      </c>
      <c r="B62" s="14">
        <f t="shared" ref="B62:B65" si="29">C62+D62</f>
        <v>0</v>
      </c>
      <c r="C62" s="14"/>
      <c r="D62" s="14">
        <v>0</v>
      </c>
      <c r="E62" s="14">
        <f t="shared" ref="E62:E65" si="30">F62+G62</f>
        <v>0</v>
      </c>
      <c r="F62" s="14"/>
      <c r="G62" s="14"/>
      <c r="H62" s="14" t="e">
        <f t="shared" si="3"/>
        <v>#DIV/0!</v>
      </c>
      <c r="I62" s="14"/>
      <c r="J62" s="14" t="e">
        <f t="shared" si="11"/>
        <v>#DIV/0!</v>
      </c>
    </row>
    <row r="63" spans="1:10" ht="15.75" hidden="1" customHeight="1" x14ac:dyDescent="0.25">
      <c r="A63" s="17" t="s">
        <v>57</v>
      </c>
      <c r="B63" s="14">
        <f t="shared" si="29"/>
        <v>0</v>
      </c>
      <c r="C63" s="14"/>
      <c r="D63" s="14">
        <v>0</v>
      </c>
      <c r="E63" s="14">
        <f t="shared" si="30"/>
        <v>0</v>
      </c>
      <c r="F63" s="14"/>
      <c r="G63" s="14"/>
      <c r="H63" s="14" t="e">
        <f t="shared" si="3"/>
        <v>#DIV/0!</v>
      </c>
      <c r="I63" s="14"/>
      <c r="J63" s="14" t="e">
        <f t="shared" si="11"/>
        <v>#DIV/0!</v>
      </c>
    </row>
    <row r="64" spans="1:10" ht="15.75" hidden="1" customHeight="1" x14ac:dyDescent="0.25">
      <c r="A64" s="17" t="s">
        <v>58</v>
      </c>
      <c r="B64" s="14">
        <f t="shared" si="29"/>
        <v>0</v>
      </c>
      <c r="C64" s="14"/>
      <c r="D64" s="14">
        <v>0</v>
      </c>
      <c r="E64" s="14">
        <f t="shared" si="30"/>
        <v>0</v>
      </c>
      <c r="F64" s="14"/>
      <c r="G64" s="14"/>
      <c r="H64" s="14" t="e">
        <f t="shared" si="3"/>
        <v>#DIV/0!</v>
      </c>
      <c r="I64" s="14"/>
      <c r="J64" s="14" t="e">
        <f t="shared" si="11"/>
        <v>#DIV/0!</v>
      </c>
    </row>
    <row r="65" spans="1:10" ht="15.75" hidden="1" customHeight="1" x14ac:dyDescent="0.25">
      <c r="A65" s="17" t="s">
        <v>59</v>
      </c>
      <c r="B65" s="14">
        <f t="shared" si="29"/>
        <v>0</v>
      </c>
      <c r="C65" s="14"/>
      <c r="D65" s="14">
        <v>0</v>
      </c>
      <c r="E65" s="14">
        <f t="shared" si="30"/>
        <v>0</v>
      </c>
      <c r="F65" s="14"/>
      <c r="G65" s="14"/>
      <c r="H65" s="14" t="e">
        <f t="shared" si="3"/>
        <v>#DIV/0!</v>
      </c>
      <c r="I65" s="14"/>
      <c r="J65" s="14" t="e">
        <f t="shared" si="11"/>
        <v>#DIV/0!</v>
      </c>
    </row>
    <row r="66" spans="1:10" s="13" customFormat="1" ht="15.75" hidden="1" customHeight="1" x14ac:dyDescent="0.25">
      <c r="A66" s="16" t="s">
        <v>60</v>
      </c>
      <c r="B66" s="12">
        <f>SUM(B67:B68)</f>
        <v>7986.3890000000001</v>
      </c>
      <c r="C66" s="12">
        <f t="shared" ref="C66:G66" si="31">SUM(C67:C68)</f>
        <v>0</v>
      </c>
      <c r="D66" s="12">
        <f t="shared" si="31"/>
        <v>7986.3890000000001</v>
      </c>
      <c r="E66" s="12">
        <f>SUM(E67:E68)</f>
        <v>6882.5726100000002</v>
      </c>
      <c r="F66" s="12">
        <f t="shared" si="31"/>
        <v>0</v>
      </c>
      <c r="G66" s="12">
        <f t="shared" si="31"/>
        <v>6882.5726100000002</v>
      </c>
      <c r="H66" s="14">
        <f t="shared" si="3"/>
        <v>86.178780046902304</v>
      </c>
      <c r="I66" s="14"/>
      <c r="J66" s="14">
        <f t="shared" si="11"/>
        <v>86.178780046902304</v>
      </c>
    </row>
    <row r="67" spans="1:10" ht="47.25" x14ac:dyDescent="0.25">
      <c r="A67" s="17" t="s">
        <v>87</v>
      </c>
      <c r="B67" s="14">
        <f>C67+D67</f>
        <v>7986.3890000000001</v>
      </c>
      <c r="C67" s="14"/>
      <c r="D67" s="14">
        <v>7986.3890000000001</v>
      </c>
      <c r="E67" s="14">
        <f>F67+G67</f>
        <v>6882.5726100000002</v>
      </c>
      <c r="F67" s="14"/>
      <c r="G67" s="14">
        <v>6882.5726100000002</v>
      </c>
      <c r="H67" s="14">
        <f t="shared" si="3"/>
        <v>86.178780046902304</v>
      </c>
      <c r="I67" s="14"/>
      <c r="J67" s="14">
        <f t="shared" si="11"/>
        <v>86.178780046902304</v>
      </c>
    </row>
    <row r="68" spans="1:10" ht="31.5" hidden="1" x14ac:dyDescent="0.25">
      <c r="A68" s="17" t="s">
        <v>61</v>
      </c>
      <c r="B68" s="14"/>
      <c r="C68" s="14"/>
      <c r="D68" s="14"/>
      <c r="E68" s="14"/>
      <c r="F68" s="14"/>
      <c r="G68" s="14"/>
      <c r="H68" s="14" t="e">
        <f t="shared" si="3"/>
        <v>#DIV/0!</v>
      </c>
      <c r="I68" s="14"/>
      <c r="J68" s="14" t="e">
        <f t="shared" si="11"/>
        <v>#DIV/0!</v>
      </c>
    </row>
    <row r="69" spans="1:10" hidden="1" x14ac:dyDescent="0.25">
      <c r="A69" s="16" t="s">
        <v>62</v>
      </c>
      <c r="B69" s="12"/>
      <c r="C69" s="12"/>
      <c r="D69" s="12">
        <v>0</v>
      </c>
      <c r="E69" s="12">
        <f t="shared" ref="E69" si="32">F69+G69</f>
        <v>0</v>
      </c>
      <c r="F69" s="12"/>
      <c r="G69" s="12"/>
      <c r="H69" s="14" t="e">
        <f t="shared" si="3"/>
        <v>#DIV/0!</v>
      </c>
      <c r="I69" s="14"/>
      <c r="J69" s="14" t="e">
        <f t="shared" si="11"/>
        <v>#DIV/0!</v>
      </c>
    </row>
    <row r="70" spans="1:10" hidden="1" x14ac:dyDescent="0.25">
      <c r="A70" s="16" t="s">
        <v>63</v>
      </c>
      <c r="B70" s="12">
        <f>SUM(B71:B73)</f>
        <v>0</v>
      </c>
      <c r="C70" s="12">
        <f t="shared" ref="C70:G70" si="33">SUM(C71:C73)</f>
        <v>0</v>
      </c>
      <c r="D70" s="12">
        <f t="shared" si="33"/>
        <v>0</v>
      </c>
      <c r="E70" s="12">
        <f t="shared" si="33"/>
        <v>0</v>
      </c>
      <c r="F70" s="12">
        <f t="shared" si="33"/>
        <v>0</v>
      </c>
      <c r="G70" s="12">
        <f t="shared" si="33"/>
        <v>0</v>
      </c>
      <c r="H70" s="14" t="e">
        <f t="shared" si="3"/>
        <v>#DIV/0!</v>
      </c>
      <c r="I70" s="14"/>
      <c r="J70" s="14" t="e">
        <f t="shared" si="11"/>
        <v>#DIV/0!</v>
      </c>
    </row>
    <row r="71" spans="1:10" hidden="1" x14ac:dyDescent="0.25">
      <c r="A71" s="17" t="s">
        <v>64</v>
      </c>
      <c r="B71" s="14">
        <f>C71</f>
        <v>0</v>
      </c>
      <c r="C71" s="14"/>
      <c r="D71" s="14">
        <v>0</v>
      </c>
      <c r="E71" s="14">
        <f t="shared" ref="E71:E73" si="34">F71</f>
        <v>0</v>
      </c>
      <c r="F71" s="14">
        <f>C71</f>
        <v>0</v>
      </c>
      <c r="G71" s="14">
        <f>D71</f>
        <v>0</v>
      </c>
      <c r="H71" s="14" t="e">
        <f t="shared" si="3"/>
        <v>#DIV/0!</v>
      </c>
      <c r="I71" s="14"/>
      <c r="J71" s="14" t="e">
        <f t="shared" si="11"/>
        <v>#DIV/0!</v>
      </c>
    </row>
    <row r="72" spans="1:10" ht="15.75" hidden="1" customHeight="1" x14ac:dyDescent="0.25">
      <c r="A72" s="17" t="s">
        <v>65</v>
      </c>
      <c r="B72" s="14">
        <f t="shared" ref="B72:B73" si="35">C72</f>
        <v>0</v>
      </c>
      <c r="C72" s="14"/>
      <c r="D72" s="14">
        <v>0</v>
      </c>
      <c r="E72" s="14">
        <f t="shared" si="34"/>
        <v>0</v>
      </c>
      <c r="F72" s="14">
        <f t="shared" ref="F72:G73" si="36">C72</f>
        <v>0</v>
      </c>
      <c r="G72" s="14">
        <f t="shared" si="36"/>
        <v>0</v>
      </c>
      <c r="H72" s="14" t="e">
        <f t="shared" si="3"/>
        <v>#DIV/0!</v>
      </c>
      <c r="I72" s="14"/>
      <c r="J72" s="14" t="e">
        <f t="shared" si="11"/>
        <v>#DIV/0!</v>
      </c>
    </row>
    <row r="73" spans="1:10" ht="15.75" hidden="1" customHeight="1" x14ac:dyDescent="0.25">
      <c r="A73" s="17" t="s">
        <v>66</v>
      </c>
      <c r="B73" s="14">
        <f t="shared" si="35"/>
        <v>0</v>
      </c>
      <c r="C73" s="14"/>
      <c r="D73" s="14">
        <v>0</v>
      </c>
      <c r="E73" s="14">
        <f t="shared" si="34"/>
        <v>0</v>
      </c>
      <c r="F73" s="14">
        <f t="shared" si="36"/>
        <v>0</v>
      </c>
      <c r="G73" s="14">
        <f t="shared" si="36"/>
        <v>0</v>
      </c>
      <c r="H73" s="14" t="e">
        <f t="shared" si="3"/>
        <v>#DIV/0!</v>
      </c>
      <c r="I73" s="14"/>
      <c r="J73" s="14" t="e">
        <f t="shared" si="11"/>
        <v>#DIV/0!</v>
      </c>
    </row>
    <row r="74" spans="1:10" ht="30.75" hidden="1" customHeight="1" x14ac:dyDescent="0.25">
      <c r="A74" s="16" t="s">
        <v>67</v>
      </c>
      <c r="B74" s="12">
        <f>B75</f>
        <v>0</v>
      </c>
      <c r="C74" s="12">
        <f t="shared" ref="C74:G74" si="37">C75</f>
        <v>0</v>
      </c>
      <c r="D74" s="12">
        <f t="shared" si="37"/>
        <v>0</v>
      </c>
      <c r="E74" s="12">
        <f t="shared" si="37"/>
        <v>0</v>
      </c>
      <c r="F74" s="12">
        <f t="shared" si="37"/>
        <v>0</v>
      </c>
      <c r="G74" s="12">
        <f t="shared" si="37"/>
        <v>0</v>
      </c>
      <c r="H74" s="14" t="e">
        <f t="shared" si="3"/>
        <v>#DIV/0!</v>
      </c>
      <c r="I74" s="14"/>
      <c r="J74" s="14" t="e">
        <f t="shared" si="11"/>
        <v>#DIV/0!</v>
      </c>
    </row>
    <row r="75" spans="1:10" ht="18" hidden="1" customHeight="1" x14ac:dyDescent="0.25">
      <c r="A75" s="17" t="s">
        <v>68</v>
      </c>
      <c r="B75" s="14">
        <f>C75</f>
        <v>0</v>
      </c>
      <c r="C75" s="14"/>
      <c r="D75" s="14">
        <v>0</v>
      </c>
      <c r="E75" s="14">
        <f>F75</f>
        <v>0</v>
      </c>
      <c r="F75" s="14"/>
      <c r="G75" s="14">
        <v>0</v>
      </c>
      <c r="H75" s="14" t="e">
        <f t="shared" ref="H75:H92" si="38">E75/B75*100</f>
        <v>#DIV/0!</v>
      </c>
      <c r="I75" s="14"/>
      <c r="J75" s="14" t="e">
        <f t="shared" si="11"/>
        <v>#DIV/0!</v>
      </c>
    </row>
    <row r="76" spans="1:10" s="13" customFormat="1" ht="15.75" hidden="1" customHeight="1" x14ac:dyDescent="0.25">
      <c r="A76" s="16" t="s">
        <v>69</v>
      </c>
      <c r="B76" s="12">
        <f>C76+D76</f>
        <v>0</v>
      </c>
      <c r="C76" s="12"/>
      <c r="D76" s="12">
        <f>D77+D78+D79</f>
        <v>0</v>
      </c>
      <c r="E76" s="12">
        <f>F76+G76</f>
        <v>0</v>
      </c>
      <c r="F76" s="12"/>
      <c r="G76" s="12"/>
      <c r="H76" s="14" t="e">
        <f t="shared" si="38"/>
        <v>#DIV/0!</v>
      </c>
      <c r="I76" s="14"/>
      <c r="J76" s="14" t="e">
        <f t="shared" si="11"/>
        <v>#DIV/0!</v>
      </c>
    </row>
    <row r="77" spans="1:10" ht="15.75" hidden="1" customHeight="1" x14ac:dyDescent="0.25">
      <c r="A77" s="17" t="s">
        <v>70</v>
      </c>
      <c r="B77" s="12">
        <f>C77+D77</f>
        <v>0</v>
      </c>
      <c r="C77" s="14"/>
      <c r="D77" s="12">
        <v>0</v>
      </c>
      <c r="E77" s="12">
        <f>F77+G77</f>
        <v>0</v>
      </c>
      <c r="F77" s="14"/>
      <c r="G77" s="12">
        <v>0</v>
      </c>
      <c r="H77" s="14" t="e">
        <f t="shared" si="38"/>
        <v>#DIV/0!</v>
      </c>
      <c r="I77" s="14"/>
      <c r="J77" s="14" t="e">
        <f t="shared" si="11"/>
        <v>#DIV/0!</v>
      </c>
    </row>
    <row r="78" spans="1:10" ht="15.75" hidden="1" customHeight="1" x14ac:dyDescent="0.25">
      <c r="A78" s="17" t="s">
        <v>71</v>
      </c>
      <c r="B78" s="14">
        <f>C78+D78</f>
        <v>0</v>
      </c>
      <c r="C78" s="14"/>
      <c r="D78" s="14">
        <v>0</v>
      </c>
      <c r="E78" s="14">
        <f>F78+G78</f>
        <v>0</v>
      </c>
      <c r="F78" s="14"/>
      <c r="G78" s="14">
        <v>0</v>
      </c>
      <c r="H78" s="14" t="e">
        <f t="shared" si="38"/>
        <v>#DIV/0!</v>
      </c>
      <c r="I78" s="14"/>
      <c r="J78" s="14" t="e">
        <f t="shared" si="11"/>
        <v>#DIV/0!</v>
      </c>
    </row>
    <row r="79" spans="1:10" ht="31.5" hidden="1" x14ac:dyDescent="0.25">
      <c r="A79" s="17" t="s">
        <v>72</v>
      </c>
      <c r="B79" s="14">
        <f>C79+D79</f>
        <v>0</v>
      </c>
      <c r="C79" s="14"/>
      <c r="D79" s="14"/>
      <c r="E79" s="14">
        <f>F79+G79</f>
        <v>0</v>
      </c>
      <c r="F79" s="14"/>
      <c r="G79" s="14"/>
      <c r="H79" s="14" t="e">
        <f t="shared" si="38"/>
        <v>#DIV/0!</v>
      </c>
      <c r="I79" s="14"/>
      <c r="J79" s="14" t="e">
        <f t="shared" si="11"/>
        <v>#DIV/0!</v>
      </c>
    </row>
    <row r="80" spans="1:10" s="13" customFormat="1" ht="47.25" hidden="1" customHeight="1" x14ac:dyDescent="0.25">
      <c r="A80" s="19" t="s">
        <v>73</v>
      </c>
      <c r="B80" s="20">
        <f>B42+B50+B53+B56+B66</f>
        <v>22864.622950000001</v>
      </c>
      <c r="C80" s="20">
        <f t="shared" ref="C80:I80" si="39">C42+C50+C53+C56+C66</f>
        <v>0</v>
      </c>
      <c r="D80" s="20">
        <f t="shared" si="39"/>
        <v>22864.622950000001</v>
      </c>
      <c r="E80" s="20">
        <f t="shared" si="39"/>
        <v>19995.401560000002</v>
      </c>
      <c r="F80" s="20">
        <f t="shared" si="39"/>
        <v>0</v>
      </c>
      <c r="G80" s="20">
        <f t="shared" si="39"/>
        <v>19995.401560000002</v>
      </c>
      <c r="H80" s="14">
        <f t="shared" si="38"/>
        <v>87.451263043898138</v>
      </c>
      <c r="I80" s="20">
        <f t="shared" si="39"/>
        <v>0</v>
      </c>
      <c r="J80" s="14">
        <f t="shared" si="11"/>
        <v>87.451263043898138</v>
      </c>
    </row>
    <row r="81" spans="1:10" ht="15.75" hidden="1" customHeight="1" x14ac:dyDescent="0.25">
      <c r="A81" s="17"/>
      <c r="B81" s="22">
        <f>B40-B80</f>
        <v>-82.838950000001205</v>
      </c>
      <c r="C81" s="14"/>
      <c r="D81" s="22">
        <f>D40-D80</f>
        <v>-82.838950000001205</v>
      </c>
      <c r="E81" s="14">
        <f>G81</f>
        <v>2526.7853099999993</v>
      </c>
      <c r="F81" s="14">
        <f>F40-F80</f>
        <v>0</v>
      </c>
      <c r="G81" s="14">
        <f>G40-G80</f>
        <v>2526.7853099999993</v>
      </c>
      <c r="H81" s="14">
        <f t="shared" si="38"/>
        <v>-3050.2382152356622</v>
      </c>
      <c r="I81" s="14"/>
      <c r="J81" s="14">
        <f t="shared" si="11"/>
        <v>-3050.2382152356622</v>
      </c>
    </row>
    <row r="82" spans="1:10" ht="22.5" hidden="1" customHeight="1" x14ac:dyDescent="0.25">
      <c r="A82" s="16" t="s">
        <v>74</v>
      </c>
      <c r="B82" s="23">
        <f>B40-B80</f>
        <v>-82.838950000001205</v>
      </c>
      <c r="C82" s="12"/>
      <c r="D82" s="23">
        <f>D40-D80</f>
        <v>-82.838950000001205</v>
      </c>
      <c r="E82" s="12">
        <f>G82</f>
        <v>2526.7853099999993</v>
      </c>
      <c r="F82" s="12">
        <f>F40-F80</f>
        <v>0</v>
      </c>
      <c r="G82" s="12">
        <f>G40-G80</f>
        <v>2526.7853099999993</v>
      </c>
      <c r="H82" s="14">
        <f t="shared" si="38"/>
        <v>-3050.2382152356622</v>
      </c>
      <c r="I82" s="12"/>
      <c r="J82" s="14">
        <f t="shared" si="11"/>
        <v>-3050.2382152356622</v>
      </c>
    </row>
    <row r="83" spans="1:10" s="13" customFormat="1" hidden="1" x14ac:dyDescent="0.25">
      <c r="A83" s="16"/>
      <c r="B83" s="14"/>
      <c r="C83" s="14"/>
      <c r="D83" s="14"/>
      <c r="E83" s="14"/>
      <c r="F83" s="14"/>
      <c r="G83" s="14"/>
      <c r="H83" s="14"/>
      <c r="I83" s="14"/>
      <c r="J83" s="14"/>
    </row>
    <row r="84" spans="1:10" ht="15.75" customHeight="1" x14ac:dyDescent="0.25">
      <c r="A84" s="16" t="s">
        <v>75</v>
      </c>
      <c r="B84" s="12">
        <f>B85+B89+B92</f>
        <v>-82.838950000001205</v>
      </c>
      <c r="C84" s="12">
        <f t="shared" ref="C84:F84" si="40">C85+C89+C92</f>
        <v>0</v>
      </c>
      <c r="D84" s="12">
        <f t="shared" si="40"/>
        <v>-82.838950000001205</v>
      </c>
      <c r="E84" s="12">
        <f t="shared" si="40"/>
        <v>2526.7853099999993</v>
      </c>
      <c r="F84" s="12">
        <f t="shared" si="40"/>
        <v>0</v>
      </c>
      <c r="G84" s="12">
        <f>G85+G89+G92</f>
        <v>2526.7853099999993</v>
      </c>
      <c r="H84" s="14">
        <f t="shared" si="38"/>
        <v>-3050.2382152356622</v>
      </c>
      <c r="I84" s="12"/>
      <c r="J84" s="14">
        <f t="shared" si="11"/>
        <v>-3050.2382152356622</v>
      </c>
    </row>
    <row r="85" spans="1:10" ht="24.75" customHeight="1" x14ac:dyDescent="0.25">
      <c r="A85" s="16" t="s">
        <v>76</v>
      </c>
      <c r="B85" s="12"/>
      <c r="C85" s="12"/>
      <c r="D85" s="12"/>
      <c r="E85" s="12"/>
      <c r="F85" s="12"/>
      <c r="G85" s="12"/>
      <c r="H85" s="14"/>
      <c r="I85" s="14"/>
      <c r="J85" s="14"/>
    </row>
    <row r="86" spans="1:10" ht="48" customHeight="1" x14ac:dyDescent="0.25">
      <c r="A86" s="16" t="s">
        <v>77</v>
      </c>
      <c r="B86" s="12">
        <f>SUM(B87:B88)</f>
        <v>0</v>
      </c>
      <c r="C86" s="12">
        <f t="shared" ref="C86:G86" si="41">SUM(C87:C88)</f>
        <v>0</v>
      </c>
      <c r="D86" s="12">
        <f t="shared" si="41"/>
        <v>0</v>
      </c>
      <c r="E86" s="12">
        <f t="shared" si="41"/>
        <v>0</v>
      </c>
      <c r="F86" s="12">
        <f t="shared" si="41"/>
        <v>0</v>
      </c>
      <c r="G86" s="12">
        <f t="shared" si="41"/>
        <v>0</v>
      </c>
      <c r="H86" s="14" t="e">
        <f t="shared" si="38"/>
        <v>#DIV/0!</v>
      </c>
      <c r="I86" s="12"/>
      <c r="J86" s="14" t="e">
        <f t="shared" si="11"/>
        <v>#DIV/0!</v>
      </c>
    </row>
    <row r="87" spans="1:10" ht="50.25" customHeight="1" x14ac:dyDescent="0.25">
      <c r="A87" s="17" t="s">
        <v>78</v>
      </c>
      <c r="B87" s="14"/>
      <c r="C87" s="14"/>
      <c r="D87" s="14"/>
      <c r="E87" s="14"/>
      <c r="F87" s="14"/>
      <c r="G87" s="14"/>
      <c r="H87" s="14" t="e">
        <f t="shared" si="38"/>
        <v>#DIV/0!</v>
      </c>
      <c r="I87" s="14"/>
      <c r="J87" s="14" t="e">
        <f t="shared" si="11"/>
        <v>#DIV/0!</v>
      </c>
    </row>
    <row r="88" spans="1:10" ht="63" customHeight="1" x14ac:dyDescent="0.25">
      <c r="A88" s="17" t="s">
        <v>79</v>
      </c>
      <c r="B88" s="14"/>
      <c r="C88" s="14"/>
      <c r="D88" s="14"/>
      <c r="E88" s="14"/>
      <c r="F88" s="14"/>
      <c r="G88" s="14"/>
      <c r="H88" s="14" t="e">
        <f t="shared" si="38"/>
        <v>#DIV/0!</v>
      </c>
      <c r="I88" s="12"/>
      <c r="J88" s="14" t="e">
        <f t="shared" si="11"/>
        <v>#DIV/0!</v>
      </c>
    </row>
    <row r="89" spans="1:10" s="13" customFormat="1" ht="54" hidden="1" customHeight="1" x14ac:dyDescent="0.25">
      <c r="A89" s="16" t="s">
        <v>80</v>
      </c>
      <c r="B89" s="12">
        <f>SUM(B90:B91)</f>
        <v>0</v>
      </c>
      <c r="C89" s="12">
        <f t="shared" ref="C89:G89" si="42">SUM(C90:C91)</f>
        <v>0</v>
      </c>
      <c r="D89" s="12"/>
      <c r="E89" s="12">
        <f t="shared" si="42"/>
        <v>0</v>
      </c>
      <c r="F89" s="12">
        <f t="shared" si="42"/>
        <v>0</v>
      </c>
      <c r="G89" s="12">
        <f t="shared" si="42"/>
        <v>0</v>
      </c>
      <c r="H89" s="14" t="e">
        <f t="shared" si="38"/>
        <v>#DIV/0!</v>
      </c>
      <c r="I89" s="12"/>
      <c r="J89" s="14" t="e">
        <f t="shared" ref="J89:J92" si="43">G89/D89*100</f>
        <v>#DIV/0!</v>
      </c>
    </row>
    <row r="90" spans="1:10" ht="78.75" hidden="1" customHeight="1" x14ac:dyDescent="0.25">
      <c r="A90" s="17" t="s">
        <v>81</v>
      </c>
      <c r="B90" s="14"/>
      <c r="C90" s="14"/>
      <c r="D90" s="14"/>
      <c r="E90" s="14"/>
      <c r="F90" s="14"/>
      <c r="G90" s="14"/>
      <c r="H90" s="14" t="e">
        <f t="shared" si="38"/>
        <v>#DIV/0!</v>
      </c>
      <c r="I90" s="12"/>
      <c r="J90" s="14" t="e">
        <f t="shared" si="43"/>
        <v>#DIV/0!</v>
      </c>
    </row>
    <row r="91" spans="1:10" ht="47.25" hidden="1" customHeight="1" x14ac:dyDescent="0.25">
      <c r="A91" s="17" t="s">
        <v>82</v>
      </c>
      <c r="B91" s="14"/>
      <c r="C91" s="14"/>
      <c r="D91" s="14"/>
      <c r="E91" s="14"/>
      <c r="F91" s="14"/>
      <c r="G91" s="14"/>
      <c r="H91" s="14" t="e">
        <f t="shared" si="38"/>
        <v>#DIV/0!</v>
      </c>
      <c r="I91" s="14"/>
      <c r="J91" s="14" t="e">
        <f t="shared" si="43"/>
        <v>#DIV/0!</v>
      </c>
    </row>
    <row r="92" spans="1:10" s="13" customFormat="1" x14ac:dyDescent="0.25">
      <c r="A92" s="16" t="s">
        <v>83</v>
      </c>
      <c r="B92" s="12">
        <f>D92</f>
        <v>-82.838950000001205</v>
      </c>
      <c r="C92" s="12"/>
      <c r="D92" s="12">
        <f>D82</f>
        <v>-82.838950000001205</v>
      </c>
      <c r="E92" s="12">
        <f>G92</f>
        <v>2526.7853099999993</v>
      </c>
      <c r="F92" s="12">
        <v>0</v>
      </c>
      <c r="G92" s="12">
        <f>G82</f>
        <v>2526.7853099999993</v>
      </c>
      <c r="H92" s="14">
        <f t="shared" si="38"/>
        <v>-3050.2382152356622</v>
      </c>
      <c r="I92" s="14"/>
      <c r="J92" s="14">
        <f t="shared" si="43"/>
        <v>-3050.2382152356622</v>
      </c>
    </row>
    <row r="93" spans="1:10" ht="78.75" hidden="1" customHeight="1" x14ac:dyDescent="0.25">
      <c r="A93" s="17" t="s">
        <v>81</v>
      </c>
      <c r="B93" s="12"/>
      <c r="C93" s="14"/>
      <c r="D93" s="14"/>
      <c r="E93" s="14"/>
      <c r="F93" s="14"/>
      <c r="G93" s="14"/>
      <c r="H93" s="12"/>
      <c r="I93" s="12"/>
      <c r="J93" s="12"/>
    </row>
    <row r="94" spans="1:10" ht="47.25" hidden="1" customHeight="1" x14ac:dyDescent="0.25">
      <c r="A94" s="17" t="s">
        <v>82</v>
      </c>
      <c r="B94" s="12"/>
      <c r="C94" s="14"/>
      <c r="D94" s="14"/>
      <c r="E94" s="14"/>
      <c r="F94" s="14"/>
      <c r="G94" s="14"/>
      <c r="H94" s="14"/>
      <c r="I94" s="14"/>
      <c r="J94" s="14"/>
    </row>
    <row r="95" spans="1:10" x14ac:dyDescent="0.25">
      <c r="A95" s="16" t="s">
        <v>83</v>
      </c>
      <c r="B95" s="12">
        <f>C95+D95</f>
        <v>0</v>
      </c>
      <c r="C95" s="12"/>
      <c r="D95" s="12"/>
      <c r="E95" s="12">
        <f>F95+G95</f>
        <v>0</v>
      </c>
      <c r="F95" s="12"/>
      <c r="G95" s="12"/>
      <c r="H95" s="14"/>
      <c r="I95" s="14"/>
      <c r="J95" s="14"/>
    </row>
    <row r="96" spans="1:10" s="13" customFormat="1" x14ac:dyDescent="0.2">
      <c r="A96" s="2"/>
      <c r="B96" s="1"/>
      <c r="C96" s="1"/>
      <c r="D96" s="1"/>
      <c r="E96" s="1"/>
      <c r="F96" s="1"/>
      <c r="G96" s="1"/>
      <c r="H96" s="14"/>
      <c r="I96" s="14"/>
      <c r="J96" s="14"/>
    </row>
    <row r="97" spans="1:10" x14ac:dyDescent="0.2">
      <c r="H97" s="14"/>
      <c r="I97" s="14"/>
      <c r="J97" s="14"/>
    </row>
    <row r="98" spans="1:10" x14ac:dyDescent="0.2">
      <c r="H98" s="12"/>
      <c r="I98" s="12"/>
      <c r="J98" s="12"/>
    </row>
    <row r="102" spans="1:10" s="13" customFormat="1" x14ac:dyDescent="0.2">
      <c r="A102" s="2"/>
      <c r="B102" s="1"/>
      <c r="C102" s="1"/>
      <c r="D102" s="1"/>
      <c r="E102" s="1"/>
      <c r="F102" s="1"/>
      <c r="G102" s="1"/>
      <c r="H102" s="3"/>
      <c r="I102" s="3"/>
      <c r="J102" s="3"/>
    </row>
    <row r="107" spans="1:10" s="13" customFormat="1" x14ac:dyDescent="0.2">
      <c r="A107" s="2"/>
      <c r="B107" s="1"/>
      <c r="C107" s="1"/>
      <c r="D107" s="1"/>
      <c r="E107" s="1"/>
      <c r="F107" s="1"/>
      <c r="G107" s="1"/>
      <c r="H107" s="3"/>
      <c r="I107" s="3"/>
      <c r="J107" s="3"/>
    </row>
    <row r="111" spans="1:10" s="13" customFormat="1" x14ac:dyDescent="0.2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3" spans="1:10" s="13" customFormat="1" x14ac:dyDescent="0.2">
      <c r="A113" s="2"/>
      <c r="B113" s="1"/>
      <c r="C113" s="1"/>
      <c r="D113" s="1"/>
      <c r="E113" s="1"/>
      <c r="F113" s="1"/>
      <c r="G113" s="1"/>
      <c r="H113" s="3"/>
      <c r="I113" s="3"/>
      <c r="J113" s="3"/>
    </row>
    <row r="118" spans="1:10" s="15" customFormat="1" x14ac:dyDescent="0.2">
      <c r="A118" s="2"/>
      <c r="B118" s="1"/>
      <c r="C118" s="1"/>
      <c r="D118" s="1"/>
      <c r="E118" s="1"/>
      <c r="F118" s="1"/>
      <c r="G118" s="1"/>
      <c r="H118" s="3"/>
      <c r="I118" s="3"/>
      <c r="J118" s="3"/>
    </row>
    <row r="120" spans="1:10" s="13" customFormat="1" x14ac:dyDescent="0.2">
      <c r="A120" s="2"/>
      <c r="B120" s="1"/>
      <c r="C120" s="1"/>
      <c r="D120" s="1"/>
      <c r="E120" s="1"/>
      <c r="F120" s="1"/>
      <c r="G120" s="1"/>
      <c r="H120" s="3"/>
      <c r="I120" s="3"/>
      <c r="J120" s="3"/>
    </row>
    <row r="121" spans="1:10" s="13" customFormat="1" x14ac:dyDescent="0.2">
      <c r="A121" s="2"/>
      <c r="B121" s="1"/>
      <c r="C121" s="1"/>
      <c r="D121" s="1"/>
      <c r="E121" s="1"/>
      <c r="F121" s="1"/>
      <c r="G121" s="1"/>
      <c r="H121" s="3"/>
      <c r="I121" s="3"/>
      <c r="J121" s="3"/>
    </row>
    <row r="122" spans="1:10" s="13" customFormat="1" x14ac:dyDescent="0.2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3" spans="1:10" s="13" customFormat="1" x14ac:dyDescent="0.2">
      <c r="A123" s="2"/>
      <c r="B123" s="1"/>
      <c r="C123" s="1"/>
      <c r="D123" s="1"/>
      <c r="E123" s="1"/>
      <c r="F123" s="1"/>
      <c r="G123" s="1"/>
      <c r="H123" s="3"/>
      <c r="I123" s="3"/>
      <c r="J123" s="3"/>
    </row>
    <row r="124" spans="1:10" s="13" customFormat="1" x14ac:dyDescent="0.2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2" customFormat="1" x14ac:dyDescent="0.2">
      <c r="B125" s="1"/>
      <c r="C125" s="1"/>
      <c r="D125" s="1"/>
      <c r="E125" s="1"/>
      <c r="F125" s="1"/>
      <c r="G125" s="1"/>
      <c r="H125" s="3"/>
      <c r="I125" s="3"/>
      <c r="J125" s="3"/>
    </row>
    <row r="127" spans="1:10" s="13" customFormat="1" x14ac:dyDescent="0.2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30" spans="1:10" s="13" customFormat="1" x14ac:dyDescent="0.2">
      <c r="A130" s="2"/>
      <c r="B130" s="1"/>
      <c r="C130" s="1"/>
      <c r="D130" s="1"/>
      <c r="E130" s="1"/>
      <c r="F130" s="1"/>
      <c r="G130" s="1"/>
      <c r="H130" s="3"/>
      <c r="I130" s="3"/>
      <c r="J130" s="3"/>
    </row>
    <row r="133" spans="1:10" s="13" customFormat="1" x14ac:dyDescent="0.2">
      <c r="A133" s="2"/>
      <c r="B133" s="1"/>
      <c r="C133" s="1"/>
      <c r="D133" s="1"/>
      <c r="E133" s="1"/>
      <c r="F133" s="1"/>
      <c r="G133" s="1"/>
      <c r="H133" s="3"/>
      <c r="I133" s="3"/>
      <c r="J133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2022-01-17T07:52:19Z</cp:lastPrinted>
  <dcterms:created xsi:type="dcterms:W3CDTF">2018-10-31T12:10:33Z</dcterms:created>
  <dcterms:modified xsi:type="dcterms:W3CDTF">2022-01-17T07:52:25Z</dcterms:modified>
</cp:coreProperties>
</file>